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T:\NPP\02 - PROJETOS EM ELABORAÇÃO\Quiosque Morro da Cruz - Sec. Turismo\Re Projeto Final Quiosque Morro da Cruz 27-06-2022\"/>
    </mc:Choice>
  </mc:AlternateContent>
  <bookViews>
    <workbookView xWindow="-120" yWindow="-120" windowWidth="29040" windowHeight="15840"/>
  </bookViews>
  <sheets>
    <sheet name="ORC estrut" sheetId="1" r:id="rId1"/>
    <sheet name="Página1" sheetId="4" state="hidden" r:id="rId2"/>
  </sheets>
  <definedNames>
    <definedName name="___________MAT1" localSheetId="0">#REF!</definedName>
    <definedName name="___________MAT1">#REF!</definedName>
    <definedName name="__________MAT1" localSheetId="0">#REF!</definedName>
    <definedName name="__________MAT1">#REF!</definedName>
    <definedName name="_________MAT1" localSheetId="0">#REF!</definedName>
    <definedName name="_________MAT1">#REF!</definedName>
    <definedName name="________MAT1" localSheetId="0">#REF!</definedName>
    <definedName name="________MAT1">#REF!</definedName>
    <definedName name="_______MAT1" localSheetId="0">#REF!</definedName>
    <definedName name="_______MAT1">#REF!</definedName>
    <definedName name="______MAT1" localSheetId="0">#REF!</definedName>
    <definedName name="______MAT1">#REF!</definedName>
    <definedName name="_____MAT1" localSheetId="0">#REF!</definedName>
    <definedName name="_____MAT1">#REF!</definedName>
    <definedName name="____MAT1" localSheetId="0">#REF!</definedName>
    <definedName name="____MAT1">#REF!</definedName>
    <definedName name="___MAT1" localSheetId="0">#REF!</definedName>
    <definedName name="___MAT1">#REF!</definedName>
    <definedName name="__MAT1" localSheetId="0">#REF!</definedName>
    <definedName name="__MAT1">#REF!</definedName>
    <definedName name="_xlnm._FilterDatabase" localSheetId="0" hidden="1">'ORC estrut'!#REF!</definedName>
    <definedName name="_iv65565" localSheetId="0">#REF!</definedName>
    <definedName name="_iv65565">#REF!</definedName>
    <definedName name="_Key1" localSheetId="0">#REF!</definedName>
    <definedName name="_Key1">#REF!</definedName>
    <definedName name="_Key2" localSheetId="0">#REF!</definedName>
    <definedName name="_Key2">#REF!</definedName>
    <definedName name="_MAT1" localSheetId="0">#REF!</definedName>
    <definedName name="_MAT1">#REF!</definedName>
    <definedName name="_Sort" localSheetId="0">#REF!</definedName>
    <definedName name="_Sort">#REF!</definedName>
    <definedName name="A" localSheetId="0">#REF!</definedName>
    <definedName name="A">#REF!</definedName>
    <definedName name="afasdadadad" localSheetId="0">#REF!</definedName>
    <definedName name="afasdadadad">#REF!</definedName>
    <definedName name="ai" localSheetId="0">#REF!</definedName>
    <definedName name="ai">#REF!</definedName>
    <definedName name="_xlnm.Print_Area" localSheetId="0">'ORC estrut'!$A$1:$K$250</definedName>
    <definedName name="Área_impressão_IM" localSheetId="0">#REF!</definedName>
    <definedName name="Área_impressão_IM">#REF!</definedName>
    <definedName name="b" localSheetId="0">#REF!</definedName>
    <definedName name="b">#REF!</definedName>
    <definedName name="BANCO" localSheetId="0">#REF!</definedName>
    <definedName name="BANCO">#REF!</definedName>
    <definedName name="BANCO1" localSheetId="0">#REF!</definedName>
    <definedName name="BANCO1">#REF!</definedName>
    <definedName name="BANCO2" localSheetId="0">#REF!</definedName>
    <definedName name="BANCO2">#REF!</definedName>
    <definedName name="BANCO3" localSheetId="0">#REF!</definedName>
    <definedName name="BANCO3">#REF!</definedName>
    <definedName name="BANCO4" localSheetId="0">#REF!</definedName>
    <definedName name="BANCO4">#REF!</definedName>
    <definedName name="bdi" localSheetId="0">#REF!</definedName>
    <definedName name="bdi">#REF!</definedName>
    <definedName name="BDIOS" localSheetId="0">#REF!</definedName>
    <definedName name="BDIOS">#REF!</definedName>
    <definedName name="Bomba_putzmeister" localSheetId="0">#REF!</definedName>
    <definedName name="Bomba_putzmeister">#REF!</definedName>
    <definedName name="Código" localSheetId="0">#REF!</definedName>
    <definedName name="Código">#REF!</definedName>
    <definedName name="d" localSheetId="0">#REF!</definedName>
    <definedName name="d">#REF!</definedName>
    <definedName name="Data" localSheetId="0">#REF!</definedName>
    <definedName name="Data">#REF!</definedName>
    <definedName name="Edital" localSheetId="0">#REF!</definedName>
    <definedName name="Edital">#REF!</definedName>
    <definedName name="EQPTO" localSheetId="0">#REF!</definedName>
    <definedName name="EQPTO">#REF!</definedName>
    <definedName name="equipamento" localSheetId="0">#REF!</definedName>
    <definedName name="equipamento">#REF!</definedName>
    <definedName name="Excel_BuiltIn__FilterDatabase_13" localSheetId="0">#REF!</definedName>
    <definedName name="Excel_BuiltIn__FilterDatabase_13">#REF!</definedName>
    <definedName name="Excel_BuiltIn__FilterDatabase_13_3" localSheetId="0">#REF!</definedName>
    <definedName name="Excel_BuiltIn__FilterDatabase_13_3">#REF!</definedName>
    <definedName name="Excel_BuiltIn__FilterDatabase_13_4" localSheetId="0">#REF!</definedName>
    <definedName name="Excel_BuiltIn__FilterDatabase_13_4">#REF!</definedName>
    <definedName name="Excel_BuiltIn__FilterDatabase_13_5" localSheetId="0">#REF!</definedName>
    <definedName name="Excel_BuiltIn__FilterDatabase_13_5">#REF!</definedName>
    <definedName name="Excel_BuiltIn__FilterDatabase_14" localSheetId="0">#REF!</definedName>
    <definedName name="Excel_BuiltIn__FilterDatabase_14">#REF!</definedName>
    <definedName name="Excel_BuiltIn__FilterDatabase_14_3" localSheetId="0">#REF!</definedName>
    <definedName name="Excel_BuiltIn__FilterDatabase_14_3">#REF!</definedName>
    <definedName name="Excel_BuiltIn__FilterDatabase_14_4" localSheetId="0">#REF!</definedName>
    <definedName name="Excel_BuiltIn__FilterDatabase_14_4">#REF!</definedName>
    <definedName name="Excel_BuiltIn__FilterDatabase_14_5" localSheetId="0">#REF!</definedName>
    <definedName name="Excel_BuiltIn__FilterDatabase_14_5">#REF!</definedName>
    <definedName name="Excel_BuiltIn__FilterDatabase_15" localSheetId="0">#REF!</definedName>
    <definedName name="Excel_BuiltIn__FilterDatabase_15">#REF!</definedName>
    <definedName name="Excel_BuiltIn__FilterDatabase_15_3" localSheetId="0">#REF!</definedName>
    <definedName name="Excel_BuiltIn__FilterDatabase_15_3">#REF!</definedName>
    <definedName name="Excel_BuiltIn__FilterDatabase_15_4" localSheetId="0">#REF!</definedName>
    <definedName name="Excel_BuiltIn__FilterDatabase_15_4">#REF!</definedName>
    <definedName name="Excel_BuiltIn__FilterDatabase_15_5" localSheetId="0">#REF!</definedName>
    <definedName name="Excel_BuiltIn__FilterDatabase_15_5">#REF!</definedName>
    <definedName name="Excel_BuiltIn__FilterDatabase_16" localSheetId="0">#REF!</definedName>
    <definedName name="Excel_BuiltIn__FilterDatabase_16">#REF!</definedName>
    <definedName name="Excel_BuiltIn__FilterDatabase_16_3" localSheetId="0">#REF!</definedName>
    <definedName name="Excel_BuiltIn__FilterDatabase_16_3">#REF!</definedName>
    <definedName name="Excel_BuiltIn__FilterDatabase_16_4" localSheetId="0">#REF!</definedName>
    <definedName name="Excel_BuiltIn__FilterDatabase_16_4">#REF!</definedName>
    <definedName name="Excel_BuiltIn__FilterDatabase_16_5" localSheetId="0">#REF!</definedName>
    <definedName name="Excel_BuiltIn__FilterDatabase_16_5">#REF!</definedName>
    <definedName name="Excel_BuiltIn__FilterDatabase_17" localSheetId="0">#REF!</definedName>
    <definedName name="Excel_BuiltIn__FilterDatabase_17">#REF!</definedName>
    <definedName name="Excel_BuiltIn__FilterDatabase_17_3" localSheetId="0">#REF!</definedName>
    <definedName name="Excel_BuiltIn__FilterDatabase_17_3">#REF!</definedName>
    <definedName name="Excel_BuiltIn__FilterDatabase_17_4" localSheetId="0">#REF!</definedName>
    <definedName name="Excel_BuiltIn__FilterDatabase_17_4">#REF!</definedName>
    <definedName name="Excel_BuiltIn__FilterDatabase_17_5" localSheetId="0">#REF!</definedName>
    <definedName name="Excel_BuiltIn__FilterDatabase_17_5">#REF!</definedName>
    <definedName name="Excel_BuiltIn__FilterDatabase_18" localSheetId="0">#REF!</definedName>
    <definedName name="Excel_BuiltIn__FilterDatabase_18">#REF!</definedName>
    <definedName name="Excel_BuiltIn__FilterDatabase_18_3" localSheetId="0">#REF!</definedName>
    <definedName name="Excel_BuiltIn__FilterDatabase_18_3">#REF!</definedName>
    <definedName name="Excel_BuiltIn__FilterDatabase_18_4" localSheetId="0">#REF!</definedName>
    <definedName name="Excel_BuiltIn__FilterDatabase_18_4">#REF!</definedName>
    <definedName name="Excel_BuiltIn__FilterDatabase_18_5" localSheetId="0">#REF!</definedName>
    <definedName name="Excel_BuiltIn__FilterDatabase_18_5">#REF!</definedName>
    <definedName name="f" localSheetId="0">#REF!</definedName>
    <definedName name="f">#REF!</definedName>
    <definedName name="G" localSheetId="0">#REF!</definedName>
    <definedName name="G">#REF!</definedName>
    <definedName name="insumos" localSheetId="0">#REF!</definedName>
    <definedName name="insumos">#REF!</definedName>
    <definedName name="ITEM" localSheetId="0">#REF!</definedName>
    <definedName name="ITEM">#REF!</definedName>
    <definedName name="Mão_de_Obra" localSheetId="0">#REF!</definedName>
    <definedName name="Mão_de_Obra">#REF!</definedName>
    <definedName name="MAT" localSheetId="0">#REF!</definedName>
    <definedName name="MAT">#REF!</definedName>
    <definedName name="materiais" localSheetId="0">#REF!</definedName>
    <definedName name="materiais">#REF!</definedName>
    <definedName name="MO" localSheetId="0">#REF!</definedName>
    <definedName name="MO">#REF!</definedName>
    <definedName name="Objeto" localSheetId="0">#REF!</definedName>
    <definedName name="Objeto">#REF!</definedName>
    <definedName name="ORÇAMENTO.BancoRef" localSheetId="0">'ORC estrut'!$D$9</definedName>
    <definedName name="PL_ABC" localSheetId="0">#REF!</definedName>
    <definedName name="PL_ABC">#REF!</definedName>
    <definedName name="planilha" localSheetId="0">#REF!</definedName>
    <definedName name="planilha">#REF!</definedName>
    <definedName name="RES_CPS" localSheetId="0">#REF!</definedName>
    <definedName name="RES_CPS">#REF!</definedName>
    <definedName name="SADF" localSheetId="0">#REF!</definedName>
    <definedName name="SADF">#REF!</definedName>
    <definedName name="SDFSDFSD" localSheetId="0">#REF!</definedName>
    <definedName name="SDFSDFSD">#REF!</definedName>
    <definedName name="SDGDGRSEGRSE" localSheetId="0">#REF!</definedName>
    <definedName name="SDGDGRSEGRSE">#REF!</definedName>
    <definedName name="total" localSheetId="0">#REF!</definedName>
    <definedName name="total">#REF!</definedName>
    <definedName name="Z_2757F903_1F9A_4799_A1E6_BE12A95E3A2B_.wvu.FilterData" localSheetId="0" hidden="1">'ORC estrut'!#REF!</definedName>
  </definedNames>
  <calcPr calcId="162913"/>
  <customWorkbookViews>
    <customWorkbookView name="curva ABC" guid="{2757F903-1F9A-4799-A1E6-BE12A95E3A2B}" maximized="1" windowWidth="0" windowHeight="0" activeSheetId="0"/>
  </customWorkbookViews>
</workbook>
</file>

<file path=xl/calcChain.xml><?xml version="1.0" encoding="utf-8"?>
<calcChain xmlns="http://schemas.openxmlformats.org/spreadsheetml/2006/main">
  <c r="H14" i="1" l="1"/>
  <c r="D213" i="1" l="1"/>
  <c r="D212" i="1"/>
  <c r="D208" i="1"/>
  <c r="H199" i="1"/>
  <c r="I199" i="1" s="1"/>
  <c r="H54" i="1"/>
  <c r="I54" i="1" s="1"/>
  <c r="H53" i="1"/>
  <c r="I53" i="1" s="1"/>
  <c r="H52" i="1"/>
  <c r="I52" i="1" s="1"/>
  <c r="H51" i="1"/>
  <c r="I51" i="1" s="1"/>
  <c r="H21" i="1"/>
  <c r="I21" i="1" s="1"/>
  <c r="H22" i="1"/>
  <c r="I22" i="1" s="1"/>
  <c r="H152" i="1"/>
  <c r="I152" i="1" s="1"/>
  <c r="H160" i="1"/>
  <c r="I160" i="1" s="1"/>
  <c r="H161" i="1"/>
  <c r="I161" i="1" s="1"/>
  <c r="H47" i="1"/>
  <c r="I47" i="1" s="1"/>
  <c r="H46" i="1"/>
  <c r="I46" i="1" s="1"/>
  <c r="H45" i="1"/>
  <c r="I45" i="1" s="1"/>
  <c r="H231" i="1"/>
  <c r="I231" i="1" s="1"/>
  <c r="D216" i="1"/>
  <c r="D215" i="1"/>
  <c r="D214" i="1"/>
  <c r="H214" i="1"/>
  <c r="H213" i="1"/>
  <c r="H212" i="1"/>
  <c r="H211" i="1"/>
  <c r="I211" i="1" s="1"/>
  <c r="H218" i="1"/>
  <c r="I218" i="1" s="1"/>
  <c r="H217" i="1"/>
  <c r="I217" i="1" s="1"/>
  <c r="H216" i="1"/>
  <c r="H215" i="1"/>
  <c r="H221" i="1"/>
  <c r="I221" i="1" s="1"/>
  <c r="H209" i="1"/>
  <c r="I209" i="1" s="1"/>
  <c r="H208" i="1"/>
  <c r="H121" i="1"/>
  <c r="I121" i="1" s="1"/>
  <c r="H120" i="1"/>
  <c r="I120" i="1" s="1"/>
  <c r="H119" i="1"/>
  <c r="I119" i="1" s="1"/>
  <c r="D93" i="1"/>
  <c r="D92" i="1"/>
  <c r="D91" i="1"/>
  <c r="D90" i="1"/>
  <c r="D88" i="1"/>
  <c r="D87" i="1"/>
  <c r="D86" i="1"/>
  <c r="D85" i="1"/>
  <c r="D78" i="1"/>
  <c r="D77" i="1"/>
  <c r="D76" i="1"/>
  <c r="D74" i="1"/>
  <c r="D75" i="1" s="1"/>
  <c r="D58" i="1"/>
  <c r="H78" i="1"/>
  <c r="H77" i="1"/>
  <c r="H75" i="1"/>
  <c r="H63" i="1"/>
  <c r="I63" i="1" s="1"/>
  <c r="H66" i="1"/>
  <c r="I66" i="1" s="1"/>
  <c r="D40" i="1"/>
  <c r="H64" i="1"/>
  <c r="D27" i="1"/>
  <c r="H27" i="1"/>
  <c r="D34" i="1"/>
  <c r="D35" i="1" s="1"/>
  <c r="D60" i="1"/>
  <c r="D59" i="1"/>
  <c r="D96" i="1"/>
  <c r="D205" i="1" s="1"/>
  <c r="D14" i="1"/>
  <c r="D146" i="1"/>
  <c r="D144" i="1"/>
  <c r="D148" i="1"/>
  <c r="H83" i="1"/>
  <c r="I83" i="1" s="1"/>
  <c r="H82" i="1"/>
  <c r="I82" i="1" s="1"/>
  <c r="H81" i="1"/>
  <c r="I81" i="1" s="1"/>
  <c r="H80" i="1"/>
  <c r="I80" i="1" s="1"/>
  <c r="D23" i="1"/>
  <c r="H69" i="1"/>
  <c r="I69" i="1" s="1"/>
  <c r="G5" i="4"/>
  <c r="I213" i="1" l="1"/>
  <c r="I212" i="1"/>
  <c r="I208" i="1"/>
  <c r="I214" i="1"/>
  <c r="I216" i="1"/>
  <c r="I215" i="1"/>
  <c r="I78" i="1"/>
  <c r="I77" i="1"/>
  <c r="I75" i="1"/>
  <c r="I27" i="1"/>
  <c r="G18" i="4"/>
  <c r="G17" i="4"/>
  <c r="G16" i="4"/>
  <c r="G15" i="4"/>
  <c r="G14" i="4"/>
  <c r="G13" i="4"/>
  <c r="G12" i="4"/>
  <c r="G11" i="4"/>
  <c r="G10" i="4"/>
  <c r="G9" i="4"/>
  <c r="G8" i="4"/>
  <c r="D7" i="4"/>
  <c r="G7" i="4" s="1"/>
  <c r="G6" i="4"/>
  <c r="G4" i="4"/>
  <c r="G3" i="4"/>
  <c r="G2" i="4"/>
  <c r="H239" i="1"/>
  <c r="H235" i="1"/>
  <c r="I235" i="1" s="1"/>
  <c r="H234" i="1"/>
  <c r="I234" i="1" s="1"/>
  <c r="H232" i="1"/>
  <c r="I232" i="1" s="1"/>
  <c r="H230" i="1"/>
  <c r="I230" i="1" s="1"/>
  <c r="H229" i="1"/>
  <c r="I229" i="1" s="1"/>
  <c r="H228" i="1"/>
  <c r="I228" i="1" s="1"/>
  <c r="H227" i="1"/>
  <c r="I227" i="1" s="1"/>
  <c r="H224" i="1"/>
  <c r="I224" i="1" s="1"/>
  <c r="H222" i="1"/>
  <c r="I222" i="1" s="1"/>
  <c r="H220" i="1"/>
  <c r="H219" i="1"/>
  <c r="H206" i="1"/>
  <c r="I206" i="1" s="1"/>
  <c r="H205" i="1"/>
  <c r="H202" i="1"/>
  <c r="I202" i="1" s="1"/>
  <c r="H200" i="1"/>
  <c r="H198" i="1"/>
  <c r="I198" i="1" s="1"/>
  <c r="H197" i="1"/>
  <c r="I197" i="1" s="1"/>
  <c r="H194" i="1"/>
  <c r="I194" i="1" s="1"/>
  <c r="H193" i="1"/>
  <c r="I193" i="1" s="1"/>
  <c r="H192" i="1"/>
  <c r="D192" i="1"/>
  <c r="H191" i="1"/>
  <c r="I191" i="1" s="1"/>
  <c r="H189" i="1"/>
  <c r="I189" i="1" s="1"/>
  <c r="H188" i="1"/>
  <c r="I188" i="1" s="1"/>
  <c r="H187" i="1"/>
  <c r="I187" i="1" s="1"/>
  <c r="H186" i="1"/>
  <c r="I186" i="1" s="1"/>
  <c r="H184" i="1"/>
  <c r="I184" i="1" s="1"/>
  <c r="H183" i="1"/>
  <c r="I183" i="1" s="1"/>
  <c r="H182" i="1"/>
  <c r="I182" i="1" s="1"/>
  <c r="H181" i="1"/>
  <c r="I181" i="1" s="1"/>
  <c r="H180" i="1"/>
  <c r="I180" i="1" s="1"/>
  <c r="H179" i="1"/>
  <c r="H178" i="1"/>
  <c r="H176" i="1"/>
  <c r="I176" i="1" s="1"/>
  <c r="H175" i="1"/>
  <c r="I175" i="1" s="1"/>
  <c r="H174" i="1"/>
  <c r="I174" i="1" s="1"/>
  <c r="H173" i="1"/>
  <c r="I173" i="1" s="1"/>
  <c r="H172" i="1"/>
  <c r="I172" i="1" s="1"/>
  <c r="H171" i="1"/>
  <c r="I171" i="1" s="1"/>
  <c r="H170" i="1"/>
  <c r="I170" i="1" s="1"/>
  <c r="H169" i="1"/>
  <c r="I169" i="1" s="1"/>
  <c r="H168" i="1"/>
  <c r="I168" i="1" s="1"/>
  <c r="H167" i="1"/>
  <c r="I167" i="1" s="1"/>
  <c r="H166" i="1"/>
  <c r="I166" i="1" s="1"/>
  <c r="H165" i="1"/>
  <c r="I165" i="1" s="1"/>
  <c r="H164" i="1"/>
  <c r="I164" i="1" s="1"/>
  <c r="H162" i="1"/>
  <c r="I162" i="1" s="1"/>
  <c r="H159" i="1"/>
  <c r="I159" i="1" s="1"/>
  <c r="H158" i="1"/>
  <c r="I158" i="1" s="1"/>
  <c r="H157" i="1"/>
  <c r="I157" i="1" s="1"/>
  <c r="H155" i="1"/>
  <c r="I155" i="1" s="1"/>
  <c r="H154" i="1"/>
  <c r="I154" i="1" s="1"/>
  <c r="H153" i="1"/>
  <c r="I153" i="1" s="1"/>
  <c r="H149" i="1"/>
  <c r="I149" i="1" s="1"/>
  <c r="H148" i="1"/>
  <c r="H146" i="1"/>
  <c r="H144" i="1"/>
  <c r="H141" i="1"/>
  <c r="I141" i="1" s="1"/>
  <c r="H140" i="1"/>
  <c r="I140" i="1" s="1"/>
  <c r="H139" i="1"/>
  <c r="I139" i="1" s="1"/>
  <c r="H138" i="1"/>
  <c r="I138" i="1" s="1"/>
  <c r="H137" i="1"/>
  <c r="I137" i="1" s="1"/>
  <c r="H136" i="1"/>
  <c r="I136" i="1" s="1"/>
  <c r="H135" i="1"/>
  <c r="I135" i="1" s="1"/>
  <c r="H134" i="1"/>
  <c r="I134" i="1" s="1"/>
  <c r="H133" i="1"/>
  <c r="I133" i="1" s="1"/>
  <c r="H132" i="1"/>
  <c r="I132" i="1" s="1"/>
  <c r="H131" i="1"/>
  <c r="I131" i="1" s="1"/>
  <c r="H130" i="1"/>
  <c r="I130" i="1" s="1"/>
  <c r="H129" i="1"/>
  <c r="I129" i="1" s="1"/>
  <c r="H128" i="1"/>
  <c r="I128" i="1" s="1"/>
  <c r="H127" i="1"/>
  <c r="I127" i="1" s="1"/>
  <c r="H125" i="1"/>
  <c r="I125" i="1" s="1"/>
  <c r="H124" i="1"/>
  <c r="I124" i="1" s="1"/>
  <c r="H123" i="1"/>
  <c r="I123" i="1" s="1"/>
  <c r="E123" i="1"/>
  <c r="H117" i="1"/>
  <c r="I117" i="1" s="1"/>
  <c r="H116" i="1"/>
  <c r="I116" i="1" s="1"/>
  <c r="H115" i="1"/>
  <c r="I115" i="1" s="1"/>
  <c r="H114" i="1"/>
  <c r="I114" i="1" s="1"/>
  <c r="H113" i="1"/>
  <c r="H112" i="1"/>
  <c r="I112" i="1" s="1"/>
  <c r="H110" i="1"/>
  <c r="I110" i="1" s="1"/>
  <c r="H109" i="1"/>
  <c r="I109" i="1" s="1"/>
  <c r="H108" i="1"/>
  <c r="I108" i="1" s="1"/>
  <c r="H107" i="1"/>
  <c r="I107" i="1" s="1"/>
  <c r="H106" i="1"/>
  <c r="I106" i="1" s="1"/>
  <c r="H105" i="1"/>
  <c r="I105" i="1" s="1"/>
  <c r="H102" i="1"/>
  <c r="I102" i="1" s="1"/>
  <c r="H101" i="1"/>
  <c r="H100" i="1"/>
  <c r="H99" i="1"/>
  <c r="H98" i="1"/>
  <c r="H96" i="1"/>
  <c r="I96" i="1" s="1"/>
  <c r="H93" i="1"/>
  <c r="I93" i="1" s="1"/>
  <c r="H92" i="1"/>
  <c r="I92" i="1" s="1"/>
  <c r="H91" i="1"/>
  <c r="I91" i="1" s="1"/>
  <c r="H90" i="1"/>
  <c r="I90" i="1" s="1"/>
  <c r="H88" i="1"/>
  <c r="I88" i="1" s="1"/>
  <c r="H87" i="1"/>
  <c r="I87" i="1" s="1"/>
  <c r="H86" i="1"/>
  <c r="I86" i="1" s="1"/>
  <c r="H85" i="1"/>
  <c r="I85" i="1" s="1"/>
  <c r="H76" i="1"/>
  <c r="I76" i="1" s="1"/>
  <c r="H74" i="1"/>
  <c r="I74" i="1" s="1"/>
  <c r="H72" i="1"/>
  <c r="I72" i="1" s="1"/>
  <c r="H68" i="1"/>
  <c r="I68" i="1" s="1"/>
  <c r="H67" i="1"/>
  <c r="I67" i="1" s="1"/>
  <c r="I64" i="1"/>
  <c r="H62" i="1"/>
  <c r="I62" i="1" s="1"/>
  <c r="H61" i="1"/>
  <c r="H60" i="1"/>
  <c r="I60" i="1" s="1"/>
  <c r="H59" i="1"/>
  <c r="I59" i="1" s="1"/>
  <c r="H58" i="1"/>
  <c r="I58" i="1" s="1"/>
  <c r="H50" i="1"/>
  <c r="I50" i="1" s="1"/>
  <c r="I48" i="1" s="1"/>
  <c r="H43" i="1"/>
  <c r="H42" i="1"/>
  <c r="I42" i="1" s="1"/>
  <c r="H40" i="1"/>
  <c r="I40" i="1" s="1"/>
  <c r="H38" i="1"/>
  <c r="H35" i="1"/>
  <c r="I35" i="1" s="1"/>
  <c r="H34" i="1"/>
  <c r="H32" i="1"/>
  <c r="I32" i="1" s="1"/>
  <c r="H30" i="1"/>
  <c r="I30" i="1" s="1"/>
  <c r="H28" i="1"/>
  <c r="H26" i="1"/>
  <c r="I26" i="1" s="1"/>
  <c r="H24" i="1"/>
  <c r="I24" i="1" s="1"/>
  <c r="H23" i="1"/>
  <c r="I23" i="1" s="1"/>
  <c r="H20" i="1"/>
  <c r="I20" i="1" s="1"/>
  <c r="H19" i="1"/>
  <c r="I19" i="1" s="1"/>
  <c r="H18" i="1"/>
  <c r="I18" i="1" s="1"/>
  <c r="H15" i="1"/>
  <c r="I15" i="1" s="1"/>
  <c r="I14" i="1"/>
  <c r="I12" i="1" l="1"/>
  <c r="H11" i="1" s="1"/>
  <c r="I225" i="1"/>
  <c r="I70" i="1"/>
  <c r="I146" i="1"/>
  <c r="I61" i="1"/>
  <c r="I56" i="1" s="1"/>
  <c r="I28" i="1"/>
  <c r="I16" i="1" s="1"/>
  <c r="I98" i="1"/>
  <c r="I192" i="1"/>
  <c r="I101" i="1"/>
  <c r="I38" i="1"/>
  <c r="I220" i="1"/>
  <c r="I239" i="1"/>
  <c r="H236" i="1" s="1"/>
  <c r="I100" i="1"/>
  <c r="I200" i="1"/>
  <c r="I195" i="1" s="1"/>
  <c r="I113" i="1"/>
  <c r="I103" i="1" s="1"/>
  <c r="I148" i="1"/>
  <c r="I178" i="1"/>
  <c r="I179" i="1"/>
  <c r="I43" i="1"/>
  <c r="I34" i="1"/>
  <c r="I33" i="1" s="1"/>
  <c r="I99" i="1"/>
  <c r="I144" i="1"/>
  <c r="I205" i="1"/>
  <c r="I219" i="1"/>
  <c r="G19" i="4"/>
  <c r="G20" i="4" s="1"/>
  <c r="I203" i="1" l="1"/>
  <c r="I150" i="1"/>
  <c r="I36" i="1"/>
  <c r="I94" i="1"/>
  <c r="I142" i="1"/>
  <c r="I237" i="1"/>
  <c r="I242" i="1" l="1"/>
  <c r="H55" i="1" l="1"/>
  <c r="J14" i="1"/>
  <c r="J222" i="1" l="1"/>
  <c r="J183" i="1"/>
  <c r="J166" i="1"/>
  <c r="J146" i="1"/>
  <c r="J203" i="1"/>
  <c r="J239" i="1"/>
  <c r="J218" i="1"/>
  <c r="J198" i="1"/>
  <c r="J179" i="1"/>
  <c r="J161" i="1"/>
  <c r="J140" i="1"/>
  <c r="J228" i="1"/>
  <c r="J209" i="1"/>
  <c r="J188" i="1"/>
  <c r="J170" i="1"/>
  <c r="J152" i="1"/>
  <c r="J232" i="1"/>
  <c r="J214" i="1"/>
  <c r="J193" i="1"/>
  <c r="J174" i="1"/>
  <c r="J157" i="1"/>
  <c r="J136" i="1"/>
  <c r="J128" i="1"/>
  <c r="J117" i="1"/>
  <c r="J108" i="1"/>
  <c r="J99" i="1"/>
  <c r="J88" i="1"/>
  <c r="J78" i="1"/>
  <c r="J68" i="1"/>
  <c r="J59" i="1"/>
  <c r="J45" i="1"/>
  <c r="J33" i="1"/>
  <c r="J22" i="1"/>
  <c r="J12" i="1"/>
  <c r="J237" i="1"/>
  <c r="J231" i="1"/>
  <c r="J227" i="1"/>
  <c r="J221" i="1"/>
  <c r="J217" i="1"/>
  <c r="J213" i="1"/>
  <c r="J208" i="1"/>
  <c r="J202" i="1"/>
  <c r="J197" i="1"/>
  <c r="J192" i="1"/>
  <c r="J187" i="1"/>
  <c r="J182" i="1"/>
  <c r="J178" i="1"/>
  <c r="J173" i="1"/>
  <c r="J169" i="1"/>
  <c r="J165" i="1"/>
  <c r="J160" i="1"/>
  <c r="J155" i="1"/>
  <c r="J150" i="1"/>
  <c r="J144" i="1"/>
  <c r="J139" i="1"/>
  <c r="J135" i="1"/>
  <c r="J131" i="1"/>
  <c r="J127" i="1"/>
  <c r="J121" i="1"/>
  <c r="J116" i="1"/>
  <c r="J112" i="1"/>
  <c r="J107" i="1"/>
  <c r="J102" i="1"/>
  <c r="J98" i="1"/>
  <c r="J92" i="1"/>
  <c r="J87" i="1"/>
  <c r="J82" i="1"/>
  <c r="J77" i="1"/>
  <c r="J72" i="1"/>
  <c r="J67" i="1"/>
  <c r="J62" i="1"/>
  <c r="J58" i="1"/>
  <c r="J53" i="1"/>
  <c r="J48" i="1"/>
  <c r="J43" i="1"/>
  <c r="J36" i="1"/>
  <c r="J32" i="1"/>
  <c r="J26" i="1"/>
  <c r="J21" i="1"/>
  <c r="J16" i="1"/>
  <c r="J132" i="1"/>
  <c r="J123" i="1"/>
  <c r="J113" i="1"/>
  <c r="J103" i="1"/>
  <c r="J93" i="1"/>
  <c r="J83" i="1"/>
  <c r="J74" i="1"/>
  <c r="J63" i="1"/>
  <c r="J54" i="1"/>
  <c r="J50" i="1"/>
  <c r="J38" i="1"/>
  <c r="J27" i="1"/>
  <c r="J18" i="1"/>
  <c r="J242" i="1"/>
  <c r="J235" i="1"/>
  <c r="J230" i="1"/>
  <c r="J225" i="1"/>
  <c r="J220" i="1"/>
  <c r="J216" i="1"/>
  <c r="J212" i="1"/>
  <c r="J206" i="1"/>
  <c r="J200" i="1"/>
  <c r="J195" i="1"/>
  <c r="J191" i="1"/>
  <c r="J186" i="1"/>
  <c r="J181" i="1"/>
  <c r="J176" i="1"/>
  <c r="J172" i="1"/>
  <c r="J168" i="1"/>
  <c r="J164" i="1"/>
  <c r="J159" i="1"/>
  <c r="J154" i="1"/>
  <c r="J149" i="1"/>
  <c r="J142" i="1"/>
  <c r="J138" i="1"/>
  <c r="J134" i="1"/>
  <c r="J130" i="1"/>
  <c r="J125" i="1"/>
  <c r="J120" i="1"/>
  <c r="J115" i="1"/>
  <c r="J110" i="1"/>
  <c r="J106" i="1"/>
  <c r="J101" i="1"/>
  <c r="J96" i="1"/>
  <c r="J91" i="1"/>
  <c r="J86" i="1"/>
  <c r="J81" i="1"/>
  <c r="J76" i="1"/>
  <c r="J70" i="1"/>
  <c r="J66" i="1"/>
  <c r="J61" i="1"/>
  <c r="J56" i="1"/>
  <c r="J52" i="1"/>
  <c r="J47" i="1"/>
  <c r="J42" i="1"/>
  <c r="J35" i="1"/>
  <c r="J30" i="1"/>
  <c r="J24" i="1"/>
  <c r="J20" i="1"/>
  <c r="J15" i="1"/>
  <c r="J234" i="1"/>
  <c r="J229" i="1"/>
  <c r="J224" i="1"/>
  <c r="J219" i="1"/>
  <c r="J215" i="1"/>
  <c r="J211" i="1"/>
  <c r="J205" i="1"/>
  <c r="J199" i="1"/>
  <c r="J194" i="1"/>
  <c r="J189" i="1"/>
  <c r="J184" i="1"/>
  <c r="J180" i="1"/>
  <c r="J175" i="1"/>
  <c r="J171" i="1"/>
  <c r="J167" i="1"/>
  <c r="J162" i="1"/>
  <c r="J158" i="1"/>
  <c r="J153" i="1"/>
  <c r="J148" i="1"/>
  <c r="J141" i="1"/>
  <c r="J137" i="1"/>
  <c r="J133" i="1"/>
  <c r="J129" i="1"/>
  <c r="J124" i="1"/>
  <c r="J119" i="1"/>
  <c r="J114" i="1"/>
  <c r="J109" i="1"/>
  <c r="J105" i="1"/>
  <c r="J100" i="1"/>
  <c r="J94" i="1"/>
  <c r="J90" i="1"/>
  <c r="J85" i="1"/>
  <c r="J80" i="1"/>
  <c r="J75" i="1"/>
  <c r="J69" i="1"/>
  <c r="J64" i="1"/>
  <c r="J60" i="1"/>
  <c r="J51" i="1"/>
  <c r="J46" i="1"/>
  <c r="J40" i="1"/>
  <c r="J34" i="1"/>
  <c r="J28" i="1"/>
  <c r="J23" i="1"/>
  <c r="J19" i="1"/>
</calcChain>
</file>

<file path=xl/sharedStrings.xml><?xml version="1.0" encoding="utf-8"?>
<sst xmlns="http://schemas.openxmlformats.org/spreadsheetml/2006/main" count="716" uniqueCount="494">
  <si>
    <t>BDI:</t>
  </si>
  <si>
    <t>Data:</t>
  </si>
  <si>
    <t xml:space="preserve">ITENS </t>
  </si>
  <si>
    <t xml:space="preserve">SERVIÇOS </t>
  </si>
  <si>
    <t>QUANT.  TOTAL</t>
  </si>
  <si>
    <t>UNID.</t>
  </si>
  <si>
    <t>CUSTO UNITÁRIO</t>
  </si>
  <si>
    <t>CORREÇÃO</t>
  </si>
  <si>
    <t>PREÇO TOTAL   C/ BDI</t>
  </si>
  <si>
    <t>PORCENTAGEM</t>
  </si>
  <si>
    <t>(R$)</t>
  </si>
  <si>
    <t>GERAL - SERVIÇOS TÉCNICOS DE APOIO A OBRA</t>
  </si>
  <si>
    <t>TRABALHOS TÉCNICOS INICIAIS</t>
  </si>
  <si>
    <t>SUBTOTAL</t>
  </si>
  <si>
    <t xml:space="preserve">1.1. </t>
  </si>
  <si>
    <t>TRABALHO TÉCNICO SOCIAL</t>
  </si>
  <si>
    <t>1.1.1</t>
  </si>
  <si>
    <t>ENSAIOS E SONDAGENS</t>
  </si>
  <si>
    <t>m</t>
  </si>
  <si>
    <t>un</t>
  </si>
  <si>
    <t>h</t>
  </si>
  <si>
    <t>m²</t>
  </si>
  <si>
    <t>SERVIÇOS INICIAIS</t>
  </si>
  <si>
    <t>2.1</t>
  </si>
  <si>
    <t>INSTALAÇÃO E MANUTENÇÃO DO CANTEIRO DE OBRA</t>
  </si>
  <si>
    <t>2.1.1</t>
  </si>
  <si>
    <t>2.1.2</t>
  </si>
  <si>
    <t>2.1.3</t>
  </si>
  <si>
    <t xml:space="preserve">HIDRÔMETRO DN 20 (½), 3,0 M³/H  FORNECIMENTO E INSTALAÇÃO. </t>
  </si>
  <si>
    <t>2.1.4</t>
  </si>
  <si>
    <t>ENERGIA ELETRICA COMERCIAL, BAIXA TENSAO, RELATIVA AO CONSUMO DE ATE 100 KWH, INCLUINDO ICMS, PIS/PASEP E COFINS</t>
  </si>
  <si>
    <t>kw/h</t>
  </si>
  <si>
    <t>2.1.6</t>
  </si>
  <si>
    <t>2.2</t>
  </si>
  <si>
    <t>SEGURANÇA E SINALIZAÇÃO</t>
  </si>
  <si>
    <t>2.2.2</t>
  </si>
  <si>
    <t>GUARDA-CORPO FIXADO EM FÔRMA DE MADEIRA COM TRAVESSÕES EM MADEIRA PREGADA E FECHAMENTO EM TELA DE POLIPROPILENO PARA EDIFICAÇÕES COM ATÉ 2 PAVIMENTOS. AF_11/2017</t>
  </si>
  <si>
    <t>2.2.3</t>
  </si>
  <si>
    <t>MONTAGEM E DESMONTAGEM DE ANDAIME TUBULAR TIPO TORRE (EXCLUSIVE ANDAIME E LIMPEZA). AF_11/2017</t>
  </si>
  <si>
    <t>2.3</t>
  </si>
  <si>
    <t>LOCAÇÃO DA OBRA</t>
  </si>
  <si>
    <t>2.3.1</t>
  </si>
  <si>
    <t>2.4</t>
  </si>
  <si>
    <t>DEMOLIÇÕES</t>
  </si>
  <si>
    <t>m³</t>
  </si>
  <si>
    <t>DEMOLIÇÃO DE PAVIMENTO INTERTRAVADO, DE FORMA MANUAL, COM REAPROVEITAMENTO. AF_12/2017</t>
  </si>
  <si>
    <t>LIMPEZA E TERRAPLANAGEM</t>
  </si>
  <si>
    <t>3.1</t>
  </si>
  <si>
    <t>ESCAVAÇÃO COM ESCAVADEIRA HIDRÁULICA (0,8 M3) COM PROF. ATÉ 1,5 M , LARG. DE 1,5M A 2,5 M, SOLO 1A CAT., BAIXO NÍVEL DE INTERFERÊNCIA. AF_02/2021 - LIMPEZA DA CAMADA VEGETAL (30CM)+TERRAPLANAGEM</t>
  </si>
  <si>
    <t>EXECUÇÃO E COMPACTAÇÃO DE ATERRO COM SOLO PREDOMINANTEMENTE ARGILOSO - EXCLUSIVE SOLO, ESCAVAÇÃO, CARGA E TRANSPORTE. AF_11/2019</t>
  </si>
  <si>
    <t>CARGA, MANOBRAS E DESCARGA DE AREIA, BRITA, PEDRA DE MAO E SOLOS COM CAMINHAO BASCULANTE 6 M3 (DESCARGA LIVRE)</t>
  </si>
  <si>
    <t>AREIA MEDIA - POSTO JAZIDA/FORNECEDOR (RETIRADO NA JAZIDA, SEM TRANSPORTE)</t>
  </si>
  <si>
    <t>kg</t>
  </si>
  <si>
    <t>PISOS E PAVIMENTOS</t>
  </si>
  <si>
    <t>7.1</t>
  </si>
  <si>
    <t xml:space="preserve">SUBLEITO E BASE </t>
  </si>
  <si>
    <t>7.1.1</t>
  </si>
  <si>
    <t>REGULARIZAÇÃO E COMPACTAÇÃO DE SUBLEITO DE SOLO  PREDOMINANTEMENTE ARGILOSO. AF_11/2019</t>
  </si>
  <si>
    <t>7.2</t>
  </si>
  <si>
    <t>7.2.1</t>
  </si>
  <si>
    <t>m2</t>
  </si>
  <si>
    <t>7.3</t>
  </si>
  <si>
    <t>DEMAIS PISOS</t>
  </si>
  <si>
    <t>7.3.1</t>
  </si>
  <si>
    <t>7.3.2</t>
  </si>
  <si>
    <t>CONTRAPISO EM ARGAMASSA TRAÇO 1:4 (CIMENTO E AREIA), PREPARO MECÂNICO COM BETONEIRA 400 L, APLICADO EM ÁREAS SECAS SOBRE LAJE, NÃO ADERIDO, ESPESSURA 5CM. - MIRACEMA E PISO EMBORRACHADO</t>
  </si>
  <si>
    <t>MOBILIÁRIO URBANO</t>
  </si>
  <si>
    <t>11.6</t>
  </si>
  <si>
    <t>11.6.1</t>
  </si>
  <si>
    <t>FUNDAÇÕES - EDIFICAÇÃO</t>
  </si>
  <si>
    <t>12.1</t>
  </si>
  <si>
    <t>12.1.1</t>
  </si>
  <si>
    <t xml:space="preserve">ESCAVAÇÃO COM ESCAVADEIRA HIDRÁULICA (0,8 M3) COM PROF. ATÉ 1,5 M, BAIXO NÍVEL DE INTERFERÊNCIA. </t>
  </si>
  <si>
    <t>12.1.2</t>
  </si>
  <si>
    <t>LASTRO DE CONCRETO MAGRO, APLICADO EM PISOS, LAJES SOBRE SOLO OU RADIERS, ESPESSURA DE 3 CM. AF_07/2016</t>
  </si>
  <si>
    <t>12.1.3</t>
  </si>
  <si>
    <t>12.1.4</t>
  </si>
  <si>
    <t>12.2</t>
  </si>
  <si>
    <t>VIGAS BALDRAME</t>
  </si>
  <si>
    <t>CORTE E DOBRA DE AÇO CA-60, DIÂMETRO DE 5,0 MM, UTILIZADO EM LAJE. AF_12/2015 - PILARETES, COLARINHOS E VIGA BALDRAME</t>
  </si>
  <si>
    <t>SUPERESTRUTURA - EDIFICAÇÃO</t>
  </si>
  <si>
    <t>13.1</t>
  </si>
  <si>
    <t>PISO TÉRREO</t>
  </si>
  <si>
    <t>13.1.1</t>
  </si>
  <si>
    <t>13.2</t>
  </si>
  <si>
    <t>13.2.1</t>
  </si>
  <si>
    <t>13.2.2</t>
  </si>
  <si>
    <t>13.3</t>
  </si>
  <si>
    <t>13.3.1</t>
  </si>
  <si>
    <t>13.3.2</t>
  </si>
  <si>
    <t>13.3.3</t>
  </si>
  <si>
    <t>13.3.4</t>
  </si>
  <si>
    <t>13.4</t>
  </si>
  <si>
    <t>VIGAS</t>
  </si>
  <si>
    <t>13.4.1</t>
  </si>
  <si>
    <t xml:space="preserve">PILARES </t>
  </si>
  <si>
    <t>PAREDES E PAINÉIS - EDIFICAÇÃO</t>
  </si>
  <si>
    <t>14.1</t>
  </si>
  <si>
    <t xml:space="preserve">ALVENARIA </t>
  </si>
  <si>
    <t>14.1.1</t>
  </si>
  <si>
    <t>14.2</t>
  </si>
  <si>
    <t>VERGAS E CONTRAVERGAS</t>
  </si>
  <si>
    <t>14.2.1</t>
  </si>
  <si>
    <t>VERGA MOLDADA IN LOCO EM CONCRETO PARA JANELAS COM ATÉ 1,5 M DE VÃO. AF_03/2016 - JANELAS</t>
  </si>
  <si>
    <t>14.2.2</t>
  </si>
  <si>
    <t>VERGA MOLDADA IN LOCO EM CONCRETO PARA JANELAS COM MAIS DE 1,5 M DE VÃO. AF_03/2016 - JANELAS</t>
  </si>
  <si>
    <t>CONTRAVERGA MOLDADA IN LOCO EM CONCRETO PARA VÃOS DE ATÉ 1,5 M DE COMPRIMENTO. AF_03/2016 - JANELAS</t>
  </si>
  <si>
    <t>CONTRAVERGA MOLDADA IN LOCO EM CONCRETO PARA VÃOS DE MAIS DE 1,5 M DE COMPRIMENTO. AF_03/2016 - JANELAS</t>
  </si>
  <si>
    <t>CONTRAVERGA MOLDADA IN LOCO EM CONCRETO PARA VÃOS DE ATÉ 1,5 M DE COMPRIMENTO. AF_03/2016 - PORTAS</t>
  </si>
  <si>
    <t>INSTALAÇÕES HIDROSSANITÁRIAS - EDIFICAÇÃO</t>
  </si>
  <si>
    <t>15.1</t>
  </si>
  <si>
    <t>ALIMENTAÇÃO</t>
  </si>
  <si>
    <t>15.1.1</t>
  </si>
  <si>
    <t>ESCAVAÇÃO MANUAL DE VALA PARA VIGA BALDRAME, COM PREVISÃO DE FÔRMA. AF_06/2017</t>
  </si>
  <si>
    <t>KIT CAVALETE PARA MEDIÇÃO DE ÁGUA - ENTRADA PRINCIPAL, EM PVC SOLDÁVEL DN 25 (¾")   FORNECIMENTO E INSTALAÇÃO (EXCLUSIVE HIDRÔMETRO). AF_11/2016</t>
  </si>
  <si>
    <t>HIDRÔMETRO DN 25 (¾ ), 5,0 M³/H FORNECIMENTO E INSTALAÇÃO. AF_11/2016</t>
  </si>
  <si>
    <t xml:space="preserve">TUBO, PVC, SOLDÁVEL, DN 25MM, INSTALADO EM RAMAL DE DISTRIBUIÇÃO DE ÁGUA - FORNECIMENTO E INSTALAÇÃO. </t>
  </si>
  <si>
    <t xml:space="preserve">REGISTRO DE ESFERA, PVC, SOLDÁVEL, DN  50 MM, INSTALADO EM RESERVAÇÃO DE ÁGUA DE EDIFICAÇÃO QUE POSSUA RESERVATÓRIO DE FIBRA/FIBROCIMENTO   FORNECIMENTO E INSTALAÇÃO. </t>
  </si>
  <si>
    <t>ALIMENTAÇÃO, PRUMADA E RAMAL</t>
  </si>
  <si>
    <t>RASGO EM CONTRAPISO PARA RAMAIS/ DISTRIBUIÇÃO COM DIÂMETROS MAIORES QUE 40 MM E MENORES OU IGUAIS A 75 MM. AF_05/2015</t>
  </si>
  <si>
    <t>TUBO, PVC, SOLDÁVEL, DN 50MM, INSTALADO EM PRUMADA DE ÁGUA - FORNECIMENTO E INSTALAÇÃO. AF_12/2014</t>
  </si>
  <si>
    <t>JOELHO 90 GRAUS, PVC, SOLDÁVEL, DN 50MM, INSTALADO EM PRUMADA DE ÁGUA - FORNECIMENTO E INSTALAÇÃO. AF_12/2014</t>
  </si>
  <si>
    <t>LUVA DE REDUÇÃO, PVC, SOLDÁVEL, DN 50MM X 25MM, INSTALADO EM PRUMADA DE ÁGUA   FORNECIMENTO E INSTALAÇÃO. AF_12/2014</t>
  </si>
  <si>
    <t>SUB-RAMAL</t>
  </si>
  <si>
    <t>RASGO EM ALVENARIA PARA RAMAIS/ DISTRIBUIÇÃO COM DIAMETROS MENORES OU IGUAIS A 40 MM. AF_05/2015</t>
  </si>
  <si>
    <t>INSTALAÇÕES SANITÁRIAS E CAPTAÇÃO PLUVIAL TELHADOS</t>
  </si>
  <si>
    <t>TUBO PVC, SERIE NORMAL, ESGOTO PREDIAL, DN 40 MM, FORNECIDO E INSTALADO EM RAMAL DE DESCARGA OU RAMAL DE ESGOTO SANITÁRIO. AF_12/2014</t>
  </si>
  <si>
    <t>TUBO PVC, SERIE NORMAL, ESGOTO PREDIAL, DN 50 MM, FORNECIDO E INSTALADO EM RAMAL DE DESCARGA OU RAMAL DE ESGOTO SANITÁRIO. AF_12/2014</t>
  </si>
  <si>
    <t>TUBO PVC, SERIE NORMAL, ESGOTO PREDIAL, DN 75 MM, FORNECIDO E INSTALADO EM RAMAL DE DESCARGA OU RAMAL DE ESGOTO SANITÁRIO. AF_12/2014</t>
  </si>
  <si>
    <t>TUBO DE PVC BRANCO PARA REDE COLETORA DE ESGOTO CONDOMINIAL DE PAREDE MACIÇA, DN 100 MM, JUNTA ELÁSTICA - FORNECIMENTO E ASSENTAMENTO. AF_01/2021</t>
  </si>
  <si>
    <t>RALO SIFONADO, PVC, DN 100 X 40 MM, JUNTA SOLDÁVEL, FORNECIDO E INSTALADO EM RAMAL DE DESCARGA OU EM RAMAL DE ESGOTO SANITÁRIO. AF_12/2014</t>
  </si>
  <si>
    <t>JOELHO 45 GRAUS, PVC, SERIE NORMAL, ESGOTO PREDIAL, DN 40 MM, JUNTA SOLDÁVEL, FORNECIDO E INSTALADO EM RAMAL DE DESCARGA OU RAMAL DE ESGOTO SANITÁRIO. AF_12/2014</t>
  </si>
  <si>
    <t>BUCHA DE REDUÇÃO LONGA, PVC, SERIE R, ÁGUA PLUVIAL, DN 50 X 40 MM, JUNTA ELÁSTICA, FORNECIDO E INSTALADO EM RAMAL DE ENCAMINHAMENTO. AF_12/2014</t>
  </si>
  <si>
    <t>JOELHO 45 GRAUS, PVC, SERIE NORMAL, ESGOTO PREDIAL, DN 50 MM, JUNTA ELÁSTICA, FORNECIDO E INSTALADO EM RAMAL DE DESCARGA OU RAMAL DE ESGOTO SANITÁRIO. AF_12/2014</t>
  </si>
  <si>
    <t>JOELHO 45 GRAUS, PVC, SERIE NORMAL, ESGOTO PREDIAL, DN 100 MM, JUNTA ELÁSTICA, FORNECIDO E INSTALADO EM RAMAL DE DESCARGA OU RAMAL DE ESGOTO SANITÁRIO. AF_12/2014</t>
  </si>
  <si>
    <t>TE SANITARIO, PVC, DN 100 X 50 MM, SERIE NORMAL, PARA ESGOTO PREDIAL</t>
  </si>
  <si>
    <t>TE, PVC, SERIE NORMAL, ESGOTO PREDIAL, DN 100 X 100 MM, JUNTA ELÁSTICA, FORNECIDO E INSTALADO EM RAMAL DE DESCARGA OU RAMAL DE ESGOTO SANITÁRIO.</t>
  </si>
  <si>
    <t>TUBO PVC, SERIE NORMAL, ESGOTO PREDIAL, DN 100 MM, FORNECIDO E INSTALADO EM PRUMADA DE ESGOTO SANITÁRIO OU VENTILAÇÃO.</t>
  </si>
  <si>
    <t>TERMINAL DE VENTILACAO, 100 MM, SERIE NORMAL, ESGOTO PREDIAL</t>
  </si>
  <si>
    <t>CAIXA ENTERRADA HIDRÁULICA RETANGULAR, EM CONCRETO PRÉ-MOLDADO, DIMENSÕES INTERNAS: 0,6X0,6X0,5 M. AF_12/2020</t>
  </si>
  <si>
    <t>FILTRO ANAERÓBIO CIRCULAR, EM CONCRETO PRÉ-MOLDADO, DIÂMETRO INTERNO = 2,88 M, ALTURA INTERNA = 1,50 M, VOLUME ÚTIL: 7817,3 L (PARA 75 CONTRIBUINTES). AF_12/2020</t>
  </si>
  <si>
    <t>COBERTURA - EDIFICAÇÃO</t>
  </si>
  <si>
    <t>ESTRUTURA DE COBERTURA</t>
  </si>
  <si>
    <t>TELHADO</t>
  </si>
  <si>
    <t>RUFOS E CALHAS</t>
  </si>
  <si>
    <t>RUFO EXTERNO/INTERNO EM CHAPA DE AÇO GALVANIZADO NÚMERO 26, CORTE DE 33 CM, INCLUSO IÇAMENTO. AF_07/2019</t>
  </si>
  <si>
    <t>CALHA EM CHAPA DE AÇO GALVANIZADO NÚMERO 24, DESENVOLVIMENTO DE 50 CM, INCLUSO TRANSPORTE VERTICAL.</t>
  </si>
  <si>
    <t>INSTALAÇÕES ELÉTRICAS E TELEMÁTICA - EDIFICAÇÃO</t>
  </si>
  <si>
    <t>DISTRIBUIÇÃO  - CABEAMENTO ELÉTRICO</t>
  </si>
  <si>
    <t>CABO DE COBRE FLEXÍVEL ISOLADO, 2,5 MM², ANTI-CHAMA 450/750 V, PARA CIRCUITOS TERMINAIS - FORNECIMENTO E INSTALAÇÃO. AF_12/2015</t>
  </si>
  <si>
    <t>CABO DE COBRE FLEXÍVEL ISOLADO, 4 MM², ANTI-CHAMA 450/750 V, PARA CIRCUITOS TERMINAIS - FORNECIMENTO E INSTALAÇÃO. AF_12/2015</t>
  </si>
  <si>
    <t>CABO DE COBRE FLEXÍVEL ISOLADO, 6 MM², ANTI-CHAMA 450/750 V, PARA CIRCUITOS TERMINAIS - FORNECIMENTO E INSTALAÇÃO. AF_12/2015</t>
  </si>
  <si>
    <t>LUMINÁRIAS/ARANDELAS E SENSOR DE PRESENÇA</t>
  </si>
  <si>
    <t>LUMINÁRIA TIPO PLAFON, DE SOBREPOR, COM 1 LÂMPADA LED DE 12/13 W, SEM REATOR - FORNECIMENTO E INSTALAÇÃO. AF_02/2020</t>
  </si>
  <si>
    <t>LUMINÁRIA ARANDELA TIPO MEIA LUA, DE SOBREPOR, COM 1 LÂMPADA LED DE 6 W, SEM REATOR - FORNECIMENTO E INSTALAÇÃO. AF_02/2020</t>
  </si>
  <si>
    <t>SENSOR DE PRESENÇA COM FOTOCÉLULA, FIXAÇÃO EM PAREDE - FORNECIMENTO E INSTALAÇÃO. AF_02/2020</t>
  </si>
  <si>
    <t>CAIXAS DE PASSAGEM ELÉTRICA E QUADROS DE DISTRIBUIÇÃO</t>
  </si>
  <si>
    <t xml:space="preserve">QUEBRA EM ALVENARIA PARA INSTALAÇÃO DE CAIXA DE TOMADA (4X4 OU 4X2). </t>
  </si>
  <si>
    <t>TOMADA BAIXA DE EMBUTIR (1 MÓDULO), 2P+T 10 A, INCLUINDO SUPORTE E PLACA - FORNECIMENTO E INSTALAÇÃO. AF_12/2015</t>
  </si>
  <si>
    <t>TOMADA MÉDIA DE EMBUTIR (1 MÓDULO), 2P+T 10 A, INCLUINDO SUPORTE E PLACA - FORNECIMENTO E INSTALAÇÃO. AF_12/2015</t>
  </si>
  <si>
    <t>TOMADA ALTA DE EMBUTIR (1 MÓDULO), 2P+T 10 A, INCLUINDO SUPORTE E PLACA - FORNECIMENTO E INSTALAÇÃO.</t>
  </si>
  <si>
    <t>TOMADA ALTA DE EMBUTIR (1 MÓDULO), 2P+T 20 A, INCLUINDO SUPORTE E PLACA - FORNECIMENTO E INSTALAÇÃO. AF_12/2015</t>
  </si>
  <si>
    <t>INTERRUPTOR SIMPLES (1 MÓDULO) COM 1 TOMADA DE EMBUTIR 2P+T 10 A,  INCLUINDO SUPORTE E PLACA - FORNECIMENTO E INSTALAÇÃO.</t>
  </si>
  <si>
    <t>INTERRUPTOR SIMPLES (2 MÓDULOS) COM 1 TOMADA DE EMBUTIR 2P+T 10 A,  INCLUINDO SUPORTE E PLACA - FORNECIMENTO E INSTALAÇÃO. AF_12/2015</t>
  </si>
  <si>
    <t>QUEBRA EM ALVENARIA PARA INSTALAÇÃO DE QUADRO DISTRIBUIÇÃO PEQUENO (19X25 CM). AF_05/2015</t>
  </si>
  <si>
    <t>QUADRO DE DISTRIBUIÇÃO DE ENERGIA EM CHAPA DE AÇO GALVANIZADO, DE EMBUTIR, COM BARRAMENTO TRIFÁSICO, PARA 12 DISJUNTORES DIN 100A - FORNECIMENTO E INSTALAÇÃO. AF_10/2020</t>
  </si>
  <si>
    <t>ELETRODUTOS E CAIXAS COM FUNCIONALIDADE LÓGICA</t>
  </si>
  <si>
    <t>RASGO EM ALVENARIA PARA ELETRODUTOS COM DIAMETROS MENORES OU IGUAIS A 40 MM. AF_05/2015</t>
  </si>
  <si>
    <t>CABO ELETRÔNICO CATEGORIA 5E, INSTALADO EM EDIFICAÇÃO RESIDENCIAL - FORNECIMENTO E INSTALAÇÃO. AF_11/2019</t>
  </si>
  <si>
    <t>TOMADA DE REDE RJ45 - FORNECIMENTO E INSTALAÇÃO. AF_11/2019</t>
  </si>
  <si>
    <t>TOMADA PARA TELEFONE RJ11 - FORNECIMENTO E INSTALAÇÃO. AF_11/2019</t>
  </si>
  <si>
    <t>QUADRO DE DISTRIBUIÇÃO PARA TELEFONE N.2, 20X20X12CM EM CHAPA METALICA, DE EMBUTIR, SEM ACESSORIOS, PADRÃO TELEBRAS, FORNECIMENTO E INSTALAÇÃO. AF_11/2019</t>
  </si>
  <si>
    <t>INSTALAÇÕES PREVENTIVAS CONTRA INCENDIO</t>
  </si>
  <si>
    <t>LUMINÁRIA DE EMERGÊNCIA, COM 30 LÂMPADAS LED DE 2 W, SEM REATOR - FORNECIMENTO E INSTALAÇÃO. AF_02/2020</t>
  </si>
  <si>
    <t>EXTINTOR DE INCENDIO PORTATIL COM CARGA DE PO QUIMICO SECO (PQS) DE 4 KG, CLASSE BC</t>
  </si>
  <si>
    <t>SISTEMA DE PROTEÇÃO CONTRA DESCARGAS ATMOSFÉRICAS</t>
  </si>
  <si>
    <t>CAPTOR TIPO FRANKLIN PARA SPDA - FORNECIMENTO E INSTALAÇÃO. AF_12/2017</t>
  </si>
  <si>
    <t>CORDOALHA DE COBRE NU 35 MM², NÃO ENTERRADA, COM ISOLADOR - FORNECIMENTO E INSTALAÇÃO. AF_12/2017</t>
  </si>
  <si>
    <t>CAIXA DE INSPEÇÃO PARA ATERRAMENTO, CIRCULAR, EM POLIETILENO, DIÂMETRO INTERNO = 0,3 M. AF_12/2020</t>
  </si>
  <si>
    <t>HASTE DE ATERRAMENTO 5/8  PARA SPDA - FORNECIMENTO E INSTALAÇÃO. AF_12/2017</t>
  </si>
  <si>
    <t>ESQUADRIAS, ESCADAS E GUARDA CORPOS</t>
  </si>
  <si>
    <t>ESQUADRIAS</t>
  </si>
  <si>
    <t>JANELA DE ALUMÍNIO TIPO MAXIM-AR, COM VIDROS, BATENTE E FERRAGENS. EXCLUSIVE ALIZAR, ACABAMENTO E CONTRAMARCO. FORNECIMENTO E INSTALAÇÃO. AF_12/2019</t>
  </si>
  <si>
    <t>ESCADAS E GUARDA CORPO</t>
  </si>
  <si>
    <t>REVESTIMENTOS</t>
  </si>
  <si>
    <t>REVESTIMENTOS PAREDE</t>
  </si>
  <si>
    <t>EMBOÇO OU MASSA ÚNICA EM ARGAMASSA TRAÇO 1:2:8, PREPARO MANUAL, APLICADA MANUALMENTE EM PANOS DE FACHADA COM PRESENÇA DE VÃOS, ESPESSURA DE 25 MM. AF_06/2014</t>
  </si>
  <si>
    <t>PINTURAS</t>
  </si>
  <si>
    <t>APLICAÇÃO MANUAL DE TINTA LÁTEX ACRÍLICA EM PAREDE EXTERNAS DE CASAS, DUAS DEMÃOS. AF_11/2016</t>
  </si>
  <si>
    <t>REVESTIMENTOS PISO</t>
  </si>
  <si>
    <t>ACABAMENTOS E EQUIPAMENTOS</t>
  </si>
  <si>
    <t>EQUIPAMENTOS SANITÁRIOS</t>
  </si>
  <si>
    <t>ENGATE FLEXÍVEL EM PLÁSTICO BRANCO, 1/2 X 30CM - FORNECIMENTO E INSTALAÇÃO. AF_01/2020</t>
  </si>
  <si>
    <t>SIFÃO DO TIPO GARRAFA EM METAL CROMADO 1 X 1.1/2 - FORNECIMENTO E INSTALAÇÃO. AF_01/2020</t>
  </si>
  <si>
    <t>LAVATÓRIO LOUÇA BRANCA SUSPENSO, 29,5 X 39CM OU EQUIVALENTE, PADRÃO POPULAR - FORNECIMENTO E INSTALAÇÃO. AF_01/2020</t>
  </si>
  <si>
    <t>METAIS</t>
  </si>
  <si>
    <t>TORNEIRA CROMADA TUBO MÓVEL, DE PAREDE, 1/2 OU 3/4, PARA PIA DE COZINHA, PADRÃO MÉDIO - FORNECIMENTO E INSTALAÇÃO - TORNEIRA CUBAS</t>
  </si>
  <si>
    <t>FINALIZAÇÃO DA OBRA</t>
  </si>
  <si>
    <t>SERVIÇOS COMPLEMENTARES</t>
  </si>
  <si>
    <t>PAISAGISMO</t>
  </si>
  <si>
    <t>REVOLVIMENTO E LIMPEZA MANUAL DE SOLO. AF_05/2018</t>
  </si>
  <si>
    <t>APLICAÇÃO DE ADUBO EM SOLO. AF_05/2018</t>
  </si>
  <si>
    <t>PLANTIO DE GRAMA EM PLACAS. AF_05/2018</t>
  </si>
  <si>
    <t>Valor Total</t>
  </si>
  <si>
    <t>1.1</t>
  </si>
  <si>
    <t>TRHSS</t>
  </si>
  <si>
    <t>ASSISTENTE SOCIAL - RESPONSÁVEL PELO TRABALHO TÉCNICO SOCIAL</t>
  </si>
  <si>
    <t>1.1.2</t>
  </si>
  <si>
    <t>PISCÓLOGO-APOIO TÉCNICO (ATUAÇÃO JUNTO A COMUNIDADE)</t>
  </si>
  <si>
    <t>1.1.3</t>
  </si>
  <si>
    <t>1.1.4</t>
  </si>
  <si>
    <t xml:space="preserve">EDUCADOR SOCIAL  - APOIO TÉCNICO </t>
  </si>
  <si>
    <t>1.1.5</t>
  </si>
  <si>
    <t>1.1.6</t>
  </si>
  <si>
    <t>ESTAGIÁRIOS</t>
  </si>
  <si>
    <t>1.1.7</t>
  </si>
  <si>
    <t>1.1.8</t>
  </si>
  <si>
    <t>ADMINISTRADOR</t>
  </si>
  <si>
    <t>1.1.9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</si>
  <si>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</si>
  <si>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</si>
  <si>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</si>
  <si>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</si>
  <si>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</si>
  <si>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</si>
  <si>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</si>
  <si>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</si>
  <si>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PREÇO UNITÁRIO     C/ BDI</t>
  </si>
  <si>
    <t>ESCADA</t>
  </si>
  <si>
    <t>TRAMA DE MADEIRA COMPOSTA POR TERÇAS PARA TELHADOS DE ATÉ 2 ÁGUAS PARA TELHA ONDULADA DE FIBROCIMENTO, METÁLICA, PLÁSTICA OU TERMOACÚSTICA, INCLUSO TRANSPORTE VERTICAL. AF_07/2019</t>
  </si>
  <si>
    <t>TELHAMENTO COM TELHA ONDULADA DE FIBROCIMENTO E = 6 MM, COM RECOBRIMENTO LATERAL DE 1 1/4 DE ONDA PARA TELHADO COM INCLINAÇÃO MÁXIMA DE 10°, COM ATÉ 2 ÁGUAS, INCLUSO IÇAMENTO. AF_07/2019</t>
  </si>
  <si>
    <t>ESTACA BROCA DE CONCRETO, DIÂMETRO DE 30CM, ESCAVAÇÃO MANUAL COM TRADO CONCHA, COM ARMADURA DE ARRANQUE. AF_05/2020</t>
  </si>
  <si>
    <t>PLACA DE OBRA (PARA CONSTRUCAO CIVIL) EM CHAPA GALVANIZADA *N. 22*, ADESIVADA, DE *2,4 X 1,2* M (SEM POSTES PARA FIXACAO)</t>
  </si>
  <si>
    <t>KIT CAVALETE, PVC, COM REGISTRO, PARA HIDROMETRO, BITOLAS 1/2" OU 3/4" - COMPLETO</t>
  </si>
  <si>
    <t>LOCACAO CONVENCIONAL DE OBRA, UTILIZANDO GABARITO DE TÁBUAS CORRIDAS PONTALETADAS A CADA 2,00M -  2 UTILIZAÇÕES. AF_10/2018</t>
  </si>
  <si>
    <t>ALVENARIA DE VEDAÇÃO DE BLOCOS CERÂMICOS FURADOS NA HORIZONTAL DE 11,5X19X19 CM (ESPESSURA 11,5 CM) E ARGAMASSA DE ASSENTAMENTO COM PREPARO EM BETONEIRA. AF_12/2021</t>
  </si>
  <si>
    <t>PISOS CIMENTÍCIOS - EXTERNOS</t>
  </si>
  <si>
    <t>LOCACAO DE ANDAIME METALICO TIPO FACHADEIRO, LARGURA DE 1,20 M, ALTURA POR PECA DE 2,0 M, INCLUINDO SAPATAS E ITENS NECESSARIOS A INSTALACAO</t>
  </si>
  <si>
    <t>m²/mês</t>
  </si>
  <si>
    <t>PISO EM LADRILHO HIDRÁULICO APLICADO EM AMBIENTES EXTERNOS. AF_05/2020</t>
  </si>
  <si>
    <t>BLOCOS</t>
  </si>
  <si>
    <t>CONCRETAGEM DE BLOCOS DE COROAMENTO E VIGAS BALDRAMES, FCK 30 MPA, COM USO DE BOMBA  LANÇAMENTO, ADENSAMENTO E ACABAMENTO. AF_06/2017</t>
  </si>
  <si>
    <t>EXECUÇÃO DE PISO DE CONCRETO, COM ACABAMENTO SUPERFICIAL, ESPESSURA DE 15 CM, FCK = 30 MPA, COM USO DE FORMAS EM MADEIRA SERRADA. AF_09/2021</t>
  </si>
  <si>
    <t>FABRICAÇÃO, MONTAGEM E DESMONTAGEM DE FÔRMA PARA BLOCO DE COROAMENTO, EM MADEIRA SERRADA, E=25 MM, 2 UTILIZAÇÕES. AF_06/2017</t>
  </si>
  <si>
    <t>CORTE E DOBRA DE AÇO CA-50, DIÂMETRO DE 8,0 MM, UTILIZADO EM ESTRUTURAS DIVERSAS, EXCETO LAJES. AF_12/2015</t>
  </si>
  <si>
    <t>FABRICAÇÃO, MONTAGEM E DESMONTAGEM DE FÔRMA PARA VIGA BALDRAME, EM MADEIRA SERRADA, E=25 MM, 1 UTILIZAÇÃO. AF_06/2017</t>
  </si>
  <si>
    <t>ARMAÇÃO DE BLOCO, VIGA BALDRAME OU SAPATA UTILIZANDO AÇO CA-50 DE 8 MM - MONTAGEM. AF_06/2017</t>
  </si>
  <si>
    <t>EXECUÇÃO DE LAJE SOBRE SOLO, ESPESSURA DE 15 CM, FCK = 30 MPA, COM USO DE FORMAS EM MADEIRA SERRADA. AF_09/2021</t>
  </si>
  <si>
    <t>MONTAGEM E DESMONTAGEM DE FÔRMA DE LAJE MACIÇA, PÉ-DIREITO SIMPLES, EM CHAPA DE MADEIRA COMPENSADA RESINADA, 2 UTILIZAÇÕES. AF_09/2020</t>
  </si>
  <si>
    <t>ESCORAMENTO DE FÔRMAS DE LAJE EM MADEIRA NÃO APARELHADA, PÉ-DIREITO SIMPLES, INCLUSO TRAVAMENTO, 4 UTILIZAÇÕES. AF_09/2020</t>
  </si>
  <si>
    <t>ARMAÇÃO DE LAJE DE UMA ESTRUTURA CONVENCIONAL DE CONCRETO ARMADO EM UMA EDIFICAÇÃO TÉRREA OU SOBRADO UTILIZANDO AÇO CA-50 DE 8,0 MM - MONTAGEM. AF_12/2015</t>
  </si>
  <si>
    <t>ARMAÇÃO DE LAJE DE UMA ESTRUTURA CONVENCIONAL DE CONCRETO ARMADO EM UMA EDIFICAÇÃO TÉRREA OU SOBRADO UTILIZANDO AÇO CA-60 DE 5,0 MM - MONTAGEM. AF_12/2015</t>
  </si>
  <si>
    <t>CONCRETAGEM DE VIGAS E LAJES, FCK=25 MPA, PARA LAJES MACIÇAS OU NERVURADAS COM USO DE BOMBA - LANÇAMENTO, ADENSAMENTO E ACABAMENTO. AF_02/2022</t>
  </si>
  <si>
    <t>FABRICAÇÃO DE FÔRMA PARA ESCADAS, COM 1 LANCE E LAJE PLANA, EM CHAPA DE MADEIRA COMPENSADA PLASTIFICADA, E=18 MM. AF_11/2020</t>
  </si>
  <si>
    <t>ARMAÇÃO DE ESTRUTURAS DE CONCRETO ARMADO, EXCETO VIGAS, PILARES, LAJES E FUNDAÇÕES, UTILIZANDO AÇO CA-50 DE 8,0 MM - MONTAGEM. AF_12/2015</t>
  </si>
  <si>
    <t>CORTE E DOBRA DE AÇO CA-50, DIÂMETRO DE 8,0 MM, UTILIZADO EM LAJE. AF_12/2015</t>
  </si>
  <si>
    <t>CONCRETAGEM DE ESCADAS EM EDIFICAÇÕES MULTIFAMILIARES FEITAS COM SISTEMA DE FÔRMAS MANUSEÁVEIS - CONCRETO USINADO BOMBEÁVEL, FCK 25 MPA - LANÇAMENTO, ADENSAMENTO E ACABAMENTO (EXCLUSIVE BOMBA LANÇA). AF_10/2021</t>
  </si>
  <si>
    <t>FABRICAÇÃO DE FÔRMA PARA VIGAS, EM CHAPA DE MADEIRA COMPENSADA RESINADA, E = 17 MM. AF_09/2020</t>
  </si>
  <si>
    <t>ARMAÇÃO DE PILAR OU VIGA DE UMA ESTRUTURA CONVENCIONAL DE CONCRETO ARMADO EM UMA EDIFICAÇÃO TÉRREA OU SOBRADO UTILIZANDO AÇO CA-60 DE 5,0 MM - MONTAGEM. AF_12/2015</t>
  </si>
  <si>
    <t>ARMAÇÃO DE PILAR OU VIGA DE UMA ESTRUTURA CONVENCIONAL DE CONCRETO ARMADO EM UMA EDIFICAÇÃO TÉRREA OU SOBRADO UTILIZANDO AÇO CA-50 DE 10,0 MM - MONTAGEM. AF_12/2015</t>
  </si>
  <si>
    <t>CONCRETAGEM DE PILARES, FCK = 25 MPA, COM USO DE BOMBA - LANÇAMENTO, ADENSAMENTO E ACABAMENTO. AF_02/2022</t>
  </si>
  <si>
    <t>FABRICAÇÃO DE FÔRMA PARA PILARES E ESTRUTURAS SIMILARES, EM CHAPA DE MADEIRA COMPENSADA PLASTIFICADA, E = 18 MM. AF_09/2020</t>
  </si>
  <si>
    <t>LAJES</t>
  </si>
  <si>
    <t>FOSSA / FILTRO</t>
  </si>
  <si>
    <t>CAIXA DE GORDURA SIMPLES (CAPACIDADE: 36 L), RETANGULAR, EM ALVENARIA COM BLOCOS DE CONCRETO, DIMENSÕES INTERNAS = 0,2X0,4 M, ALTURA INTERNA = 0,8 M. AF_12/2020</t>
  </si>
  <si>
    <t>CAIXA D´ÁGUA EM POLIETILENO, 1500 LITROS - FORNECIMENTO E INSTALAÇÃO. AF_06/2021</t>
  </si>
  <si>
    <t>TANQUE SÉPTICO CIRCULAR, EM CONCRETO PRÉ-MOLDADO, DIÂMETRO INTERNO = 2,38 M, ALTURA INTERNA = 2,50 M, VOLUME ÚTIL: 10009,8 L (PARA 69 CONTRIBUINTES). AF_12/2020</t>
  </si>
  <si>
    <t>KIT DE PORTA DE MADEIRA PARA PINTURA, SEMI-OCA (LEVE OU MÉDIA), PADRÃO MÉDIO, 80X210CM, ESPESSURA DE 3,5CM, ITENS INCLUSOS: DOBRADIÇAS, MONTAGEM E INSTALAÇÃO DO BATENTE, FECHADURA COM EXECUÇÃO DO FURO - FORNECIMENTO E INSTALAÇÃO. AF_12/2019</t>
  </si>
  <si>
    <t>GUARDA-CORPO PANORÂMICO COM PERFIS DE ALUMÍNIO E VIDRO LAMINADO 8 MM, FIXADO COM CHUMBADOR MECÂNICO. AF_04/2019_P</t>
  </si>
  <si>
    <t>REVESTIMENTOS FORRO</t>
  </si>
  <si>
    <t>FORRO EM DRYWALL, PARA AMBIENTES COMERCIAIS, INCLUSIVE ESTRUTURA DE FIXAÇÃO. AF_05/2017_P</t>
  </si>
  <si>
    <t>ACABAMENTOS PARA FORRO (RODA-FORRO EM PERFIL METÁLICO E PLÁSTICO). AF_05/2017</t>
  </si>
  <si>
    <t>REVESTIMENTO CERÂMICO PARA PISO COM PLACAS TIPO PORCELANATO DE DIMENSÕES 60X60 CM APLICADA EM AMBIENTES DE ÁREA MAIOR QUE 10 M². AF_06/2014</t>
  </si>
  <si>
    <t>APLICAÇÃO DE FUNDO SELADOR ACRÍLICO EM TETO, UMA DEMÃO. AF_06/2014</t>
  </si>
  <si>
    <t>APLICAÇÃO E LIXAMENTO DE MASSA LÁTEX EM TETO, DUAS DEMÃOS. AF_06/2014</t>
  </si>
  <si>
    <t>APLICAÇÃO MANUAL DE PINTURA COM TINTA LÁTEX ACRÍLICA EM TETO, DUAS DEMÃOS. AF_06/2014</t>
  </si>
  <si>
    <t>APLICAÇÃO DE FUNDO SELADOR ACRÍLICO EM PAREDES, UMA DEMÃO. AF_06/2014</t>
  </si>
  <si>
    <t>APLICAÇÃO E LIXAMENTO DE MASSA LÁTEX EM PAREDES, DUAS DEMÃOS. AF_06/2014</t>
  </si>
  <si>
    <t>APLICAÇÃO MANUAL DE PINTURA COM TINTA LÁTEX ACRÍLICA EM PAREDES, DUAS DEMÃOS. AF_06/2014</t>
  </si>
  <si>
    <t>APLICAÇÃO MANUAL DE MASSA ACRÍLICA EM PAREDES EXTERNAS DE CASAS, DUAS DEMÃOS. AF_05/2017</t>
  </si>
  <si>
    <t>PINTURA FUNDO NIVELADOR ALQUÍDICO BRANCO EM MADEIRA. AF_01/2021</t>
  </si>
  <si>
    <t>APLICAÇÃO MASSA ALQUÍDICA PARA MADEIRA, PARA PINTURA COM TINTA DE ACABAMENTO (PIGMENTADA). AF_01/2021</t>
  </si>
  <si>
    <t>PINTURA TINTA DE ACABAMENTO (PIGMENTADA) ESMALTE SINTÉTICO FOSCO EM MADEIRA, 2 DEMÃOS. AF_01/2021</t>
  </si>
  <si>
    <t>VASO SANITARIO SIFONADO CONVENCIONAL PARA PCD SEM FURO FRONTAL COM  LOUÇA BRANCA SEM ASSENTO -  FORNECIMENTO E INSTALAÇÃO. AF_01/2020</t>
  </si>
  <si>
    <t>PUXADOR PARA PCD, FIXADO NA PORTA - FORNECIMENTO E INSTALAÇÃO. AF_01/2020</t>
  </si>
  <si>
    <t>TORNEIRA CROMADA DE MESA PARA LAVATORIO, TIPO MONOCOMANDO. AF_01/2020</t>
  </si>
  <si>
    <t>JOELHO 90 GRAUS COM BUCHA DE LATÃO, PVC, SOLDÁVEL, DN  25 MM, X 3/4 INSTALADO EM RESERVAÇÃO DE ÁGUA DE EDIFICAÇÃO QUE POSSUA RESERVATÓRIO DE FIBRA/FIBROCIMENTO   FORNECIMENTO E INSTALAÇÃO. AF_06/2016</t>
  </si>
  <si>
    <t>LUMINÁRIA DE LED PARA ILUMINAÇÃO PÚBLICA, DE 68 W ATÉ 97 W - FORNECIMENTO E INSTALAÇÃO. AF_08/2020</t>
  </si>
  <si>
    <t>POSTE CONICO CONTINUO EM ACO GALVANIZADO, CURVO, BRACO SIMPLES, FLANGEADO, H = 7 M, DIAMETRO INFERIOR = *125* MM</t>
  </si>
  <si>
    <t>ILUMINAÇÃO LED FACHADA DECORATIVA</t>
  </si>
  <si>
    <t>(COMPOSIÇÃO REPRESENTATIVA) DO SERVIÇO DE INSTALAÇÃO DE TUBOS DE PVC, SÉRIE R, ÁGUA PLUVIAL, DN 100 MM (INSTALADO EM RAMAL DE ENCAMINHAMENTO, OU CONDUTORES VERTICAIS), INCLUSIVE CONEXÕES, CORTES E FIXAÇÕES, PARA PRÉDIOS. AF_10/2015</t>
  </si>
  <si>
    <t>INTERRUPTOR SIMPLES (3 MÓDULOS) COM INTERRUPTOR PARALELO (1 MÓDULO), 10A/250V, SEM SUPORTE E SEM PLACA - FORNECIMENTO E INSTALAÇÃO. AF_12/2015</t>
  </si>
  <si>
    <t>DISJUNTOR BIPOLAR TIPO DIN, CORRENTE NOMINAL DE 16A - FORNECIMENTO E INSTALAÇÃO. AF_10/2020</t>
  </si>
  <si>
    <t>DISJUNTOR BIPOLAR TIPO DIN, CORRENTE NOMINAL DE 25A - FORNECIMENTO E INSTALAÇÃO. AF_10/2020</t>
  </si>
  <si>
    <t>DISJUNTOR BIPOLAR TIPO DIN, CORRENTE NOMINAL DE 40A - FORNECIMENTO E INSTALAÇÃO. AF_10/2020</t>
  </si>
  <si>
    <t>ELETRODUTO FLEXÍVEL CORRUGADO, PVC, DN 25 MM (3/4"), PARA CIRCUITOS TERMINAIS, INSTALADO EM PAREDE - FORNECIMENTO E INSTALAÇÃO. AF_12/2015</t>
  </si>
  <si>
    <t>PLACA DE SINALIZACAO DE SEGURANCA CONTRA INCENDIO, FOTOLUMINESCENTE, RETANGULAR, *20 X 40* CM, EM PVC *2* MM ANTI-CHAMAS (SIMBOLOS, CORES E PICTOGRAMAS CONFORME NBR 16820)</t>
  </si>
  <si>
    <t>ENTRADA DE ENERGIA ELÉTRICA, AÉREA, BIFÁSICA, COM CAIXA DE SOBREPOR, CABO DE 16 MM2 E DISJUNTOR DIN 50A (NÃO INCLUSO O POSTE DE CONCRETO). AF_07/2020_P</t>
  </si>
  <si>
    <t>UN</t>
  </si>
  <si>
    <t>POSTE DE CONCRETO ARMADO DE SECAO CIRCULAR, EXTENSAO DE 9,00 M, RESISTENCIA DE 200 A 300 DAN, TIPO C-14</t>
  </si>
  <si>
    <t>LIMPEZA FINAL DE OBRA</t>
  </si>
  <si>
    <t>COMUNICAÇÃO VISUAL / PLAYGROUND</t>
  </si>
  <si>
    <t>CONJUNTO PLAYGROUND INFANTIL</t>
  </si>
  <si>
    <t>BANCOS DE MADEIRA COM FLOREIRA</t>
  </si>
  <si>
    <t xml:space="preserve">TOTEM EM ACRÍLICO </t>
  </si>
  <si>
    <t>LETREIRO "EU AMO ITAJAÍ"</t>
  </si>
  <si>
    <t xml:space="preserve">LETREIRO FACHADA </t>
  </si>
  <si>
    <t xml:space="preserve">PERGOLADO EM VIDRO INCOLOR LAMINADO 4+4 EM ESTRUTURA DE ALUMÍNIO REFORÇADO INCLUSIVE PAREDES RIPADAS EM ALUMINIO 50X25 </t>
  </si>
  <si>
    <t>FACHADA EM ACM INCLUSIVE FORRO DO DECK</t>
  </si>
  <si>
    <t>vb</t>
  </si>
  <si>
    <t>LIMPEZA PERMANENTE DE OBRA</t>
  </si>
  <si>
    <t>SONDAGEM A PERCUSSÃO (ADOTADO 3 FUROS COM 20 METROS)</t>
  </si>
  <si>
    <t>EDIFICAÇÃO - POSTO DE INFORMAÇÃO TURÍSTICA</t>
  </si>
  <si>
    <t>2.1.5</t>
  </si>
  <si>
    <t>2.1.7</t>
  </si>
  <si>
    <t>2.2.1</t>
  </si>
  <si>
    <t>2.4.1</t>
  </si>
  <si>
    <t>3.2</t>
  </si>
  <si>
    <t>4.1</t>
  </si>
  <si>
    <t>4.1.1</t>
  </si>
  <si>
    <t>4.2</t>
  </si>
  <si>
    <t>4.2.1</t>
  </si>
  <si>
    <t>4.3</t>
  </si>
  <si>
    <t>4.3.1</t>
  </si>
  <si>
    <t>4.3.2</t>
  </si>
  <si>
    <t>4.4</t>
  </si>
  <si>
    <t>4.4.1</t>
  </si>
  <si>
    <t>4.4.2</t>
  </si>
  <si>
    <t>4.4.3</t>
  </si>
  <si>
    <t>5</t>
  </si>
  <si>
    <t>5.1</t>
  </si>
  <si>
    <t>5.1.1</t>
  </si>
  <si>
    <t>5.1.2</t>
  </si>
  <si>
    <t>5.1.3</t>
  </si>
  <si>
    <t>5.1.4</t>
  </si>
  <si>
    <t>5.1.5</t>
  </si>
  <si>
    <t>6</t>
  </si>
  <si>
    <t>3</t>
  </si>
  <si>
    <t>2</t>
  </si>
  <si>
    <t>4</t>
  </si>
  <si>
    <t>6.1</t>
  </si>
  <si>
    <t>6.1.1</t>
  </si>
  <si>
    <t>6.1.2</t>
  </si>
  <si>
    <t>6.1.3</t>
  </si>
  <si>
    <t>6.1.4</t>
  </si>
  <si>
    <t>6.1.5</t>
  </si>
  <si>
    <t>6.1.6</t>
  </si>
  <si>
    <t>6.1.7</t>
  </si>
  <si>
    <t>6.2</t>
  </si>
  <si>
    <t>6.2.1</t>
  </si>
  <si>
    <t>6.2.2</t>
  </si>
  <si>
    <t>6.2.3</t>
  </si>
  <si>
    <t>6.2.4</t>
  </si>
  <si>
    <t>7</t>
  </si>
  <si>
    <t>7.2.2</t>
  </si>
  <si>
    <t>7.2.3</t>
  </si>
  <si>
    <t>7.2.4</t>
  </si>
  <si>
    <t>7.2.5</t>
  </si>
  <si>
    <t>7.3.3</t>
  </si>
  <si>
    <t>7.3.4</t>
  </si>
  <si>
    <t>7.4</t>
  </si>
  <si>
    <t>7.4.1</t>
  </si>
  <si>
    <t>7.4.2</t>
  </si>
  <si>
    <t>7.4.3</t>
  </si>
  <si>
    <t>7.4.4</t>
  </si>
  <si>
    <t>7.5</t>
  </si>
  <si>
    <t>7.5.1</t>
  </si>
  <si>
    <t>7.5.2</t>
  </si>
  <si>
    <t>7.5.3</t>
  </si>
  <si>
    <t>7.5.4</t>
  </si>
  <si>
    <t>8</t>
  </si>
  <si>
    <t>8.1</t>
  </si>
  <si>
    <t>8.1.1</t>
  </si>
  <si>
    <t>8.2</t>
  </si>
  <si>
    <t>8.2.1</t>
  </si>
  <si>
    <t>8.2.2</t>
  </si>
  <si>
    <t>8.2.3</t>
  </si>
  <si>
    <t>8.2.4</t>
  </si>
  <si>
    <t>8.2.5</t>
  </si>
  <si>
    <t>9</t>
  </si>
  <si>
    <t>9.1</t>
  </si>
  <si>
    <t>9.1.1</t>
  </si>
  <si>
    <t>9.1.2</t>
  </si>
  <si>
    <t>9.1.3</t>
  </si>
  <si>
    <t>9.1.4</t>
  </si>
  <si>
    <t>9.1.5</t>
  </si>
  <si>
    <t>9.1.6</t>
  </si>
  <si>
    <t>9.2</t>
  </si>
  <si>
    <t>9.2.1</t>
  </si>
  <si>
    <t>9.2.2</t>
  </si>
  <si>
    <t>9.2.3</t>
  </si>
  <si>
    <t>9.2.4</t>
  </si>
  <si>
    <t>9.2.5</t>
  </si>
  <si>
    <t>9.2.6</t>
  </si>
  <si>
    <t>9.3</t>
  </si>
  <si>
    <t>9.3.1</t>
  </si>
  <si>
    <t>9.3.2</t>
  </si>
  <si>
    <t>9.3.3</t>
  </si>
  <si>
    <t>9.4</t>
  </si>
  <si>
    <t>9.4.1</t>
  </si>
  <si>
    <t>9.4.2</t>
  </si>
  <si>
    <t>9.4.3</t>
  </si>
  <si>
    <t>9.5</t>
  </si>
  <si>
    <t>9.5.1</t>
  </si>
  <si>
    <t>9.5.2</t>
  </si>
  <si>
    <t>9.5.3</t>
  </si>
  <si>
    <t>9.5.4</t>
  </si>
  <si>
    <t>9.5.5</t>
  </si>
  <si>
    <t>9.5.6</t>
  </si>
  <si>
    <t>9.5.7</t>
  </si>
  <si>
    <t>9.5.8</t>
  </si>
  <si>
    <t>9.5.9</t>
  </si>
  <si>
    <t>9.5.10</t>
  </si>
  <si>
    <t>9.5.11</t>
  </si>
  <si>
    <t>9.5.12</t>
  </si>
  <si>
    <t>9.5.13</t>
  </si>
  <si>
    <t>9.5.14</t>
  </si>
  <si>
    <t>9.5.15</t>
  </si>
  <si>
    <t>10</t>
  </si>
  <si>
    <t>10.1</t>
  </si>
  <si>
    <t>10.1.1</t>
  </si>
  <si>
    <t>10.2</t>
  </si>
  <si>
    <t>10.2.1</t>
  </si>
  <si>
    <t>10.3</t>
  </si>
  <si>
    <t>10.3.1</t>
  </si>
  <si>
    <t>10.3.2</t>
  </si>
  <si>
    <t>11</t>
  </si>
  <si>
    <t>11.1</t>
  </si>
  <si>
    <t>11.1.1</t>
  </si>
  <si>
    <t>11.1.2</t>
  </si>
  <si>
    <t>11.1.3</t>
  </si>
  <si>
    <t>11.1.4</t>
  </si>
  <si>
    <t>11.2</t>
  </si>
  <si>
    <t>11.2.1</t>
  </si>
  <si>
    <t>11.2.2</t>
  </si>
  <si>
    <t>11.2.3</t>
  </si>
  <si>
    <t>11.2.4</t>
  </si>
  <si>
    <t>11.2.5</t>
  </si>
  <si>
    <t>11.2.6</t>
  </si>
  <si>
    <t>11.3</t>
  </si>
  <si>
    <t>11.3.1</t>
  </si>
  <si>
    <t>11.3.2</t>
  </si>
  <si>
    <t>11.3.3</t>
  </si>
  <si>
    <t>11.3.4</t>
  </si>
  <si>
    <t>11.3.5</t>
  </si>
  <si>
    <t>11.3.6</t>
  </si>
  <si>
    <t>11.3.7</t>
  </si>
  <si>
    <t>11.3.8</t>
  </si>
  <si>
    <t>11.3.9</t>
  </si>
  <si>
    <t>11.3.10</t>
  </si>
  <si>
    <t>11.3.11</t>
  </si>
  <si>
    <t>11.3.12</t>
  </si>
  <si>
    <t>11.3.13</t>
  </si>
  <si>
    <t>11.4</t>
  </si>
  <si>
    <t>11.4.1</t>
  </si>
  <si>
    <t>11.4.2</t>
  </si>
  <si>
    <t>11.4.3</t>
  </si>
  <si>
    <t>11.4.4</t>
  </si>
  <si>
    <t>11.4.5</t>
  </si>
  <si>
    <t>11.4.6</t>
  </si>
  <si>
    <t>11.4.7</t>
  </si>
  <si>
    <t>11.5</t>
  </si>
  <si>
    <t>11.5.1</t>
  </si>
  <si>
    <t>11.5.2</t>
  </si>
  <si>
    <t>11.5.3</t>
  </si>
  <si>
    <t>11.5.4</t>
  </si>
  <si>
    <t>11.6.2</t>
  </si>
  <si>
    <t>11.6.3</t>
  </si>
  <si>
    <t>11.6.4</t>
  </si>
  <si>
    <t>12</t>
  </si>
  <si>
    <t>12.2.1</t>
  </si>
  <si>
    <t>13</t>
  </si>
  <si>
    <t>13.1.2</t>
  </si>
  <si>
    <t>13.3.5</t>
  </si>
  <si>
    <t>13.3.6</t>
  </si>
  <si>
    <t>13.3.7</t>
  </si>
  <si>
    <t>13.3.8</t>
  </si>
  <si>
    <t>13.3.9</t>
  </si>
  <si>
    <t>13.3.10</t>
  </si>
  <si>
    <t>13.3.11</t>
  </si>
  <si>
    <t>13.3.12</t>
  </si>
  <si>
    <t>14</t>
  </si>
  <si>
    <t>14.1.2</t>
  </si>
  <si>
    <t>14.1.3</t>
  </si>
  <si>
    <t>14.1.4</t>
  </si>
  <si>
    <t>14.1.5</t>
  </si>
  <si>
    <t>14.1.6</t>
  </si>
  <si>
    <t>15</t>
  </si>
  <si>
    <t xml:space="preserve"> PLANILHA ORÇAMENTÁRIA - PROPOSTA  </t>
  </si>
  <si>
    <t>Responsável Técnico pela proposta</t>
  </si>
  <si>
    <t>Registro Profissional:</t>
  </si>
  <si>
    <t>Itajaí, ______ de _________________ de 2022.</t>
  </si>
  <si>
    <t>Valor Total por extenso: ________________________________________________________________________________________</t>
  </si>
  <si>
    <t>OBRA: CONSTRUÇÃO DE QUIOSQUE NA RUA ANTÔNIO DE MENESES VASCONCELOS DE DRUMONT, NO MORRO DA CRUZ, BAIRRO FAZENDA, ITAJAÍ/SC.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</si>
</sst>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[$R$ -416]#,##0.00"/>
    <numFmt numFmtId="165" formatCode="#,##0.0000"/>
    <numFmt numFmtId="169" formatCode="_-* #,##0.00_-;\-* #,##0.00_-;_-* &quot;-&quot;??_-;_-@_-"/>
  </numFmts>
  <fonts count="21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4"/>
      <color theme="1"/>
      <name val="Calibri"/>
      <family val="2"/>
    </font>
    <font>
      <sz val="11"/>
      <name val="Arial"/>
      <family val="2"/>
    </font>
    <font>
      <b/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8"/>
      <color theme="1"/>
      <name val="Calibri"/>
      <family val="2"/>
    </font>
    <font>
      <sz val="10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434343"/>
      <name val="Calibri"/>
      <family val="2"/>
    </font>
    <font>
      <b/>
      <sz val="16"/>
      <color theme="1"/>
      <name val="Calibri"/>
      <family val="2"/>
    </font>
    <font>
      <sz val="11"/>
      <color theme="1"/>
      <name val="Arial"/>
      <family val="2"/>
    </font>
    <font>
      <sz val="8"/>
      <name val="Arial"/>
    </font>
    <font>
      <sz val="10"/>
      <name val="Arial"/>
    </font>
    <font>
      <sz val="11"/>
      <color theme="1"/>
      <name val="Arial"/>
    </font>
    <font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B7B7B7"/>
        <bgColor rgb="FFB7B7B7"/>
      </patternFill>
    </fill>
    <fill>
      <patternFill patternType="solid">
        <fgColor rgb="FFB6D7A8"/>
        <bgColor rgb="FFB6D7A8"/>
      </patternFill>
    </fill>
    <fill>
      <patternFill patternType="solid">
        <fgColor rgb="FF999999"/>
        <bgColor rgb="FF999999"/>
      </patternFill>
    </fill>
    <fill>
      <patternFill patternType="solid">
        <fgColor rgb="FFD9D9D9"/>
        <bgColor rgb="FFD9D9D9"/>
      </patternFill>
    </fill>
    <fill>
      <patternFill patternType="solid">
        <fgColor rgb="FFCCCCCC"/>
        <bgColor rgb="FFCCCCCC"/>
      </patternFill>
    </fill>
    <fill>
      <patternFill patternType="solid">
        <fgColor rgb="FFD8D8D8"/>
        <bgColor rgb="FFD8D8D8"/>
      </patternFill>
    </fill>
  </fills>
  <borders count="36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</borders>
  <cellStyleXfs count="14">
    <xf numFmtId="0" fontId="0" fillId="0" borderId="0"/>
    <xf numFmtId="0" fontId="16" fillId="0" borderId="12"/>
    <xf numFmtId="43" fontId="17" fillId="0" borderId="0" applyFont="0" applyFill="0" applyBorder="0" applyAlignment="0" applyProtection="0"/>
    <xf numFmtId="0" fontId="14" fillId="0" borderId="12"/>
    <xf numFmtId="0" fontId="2" fillId="0" borderId="12"/>
    <xf numFmtId="0" fontId="2" fillId="0" borderId="12"/>
    <xf numFmtId="0" fontId="14" fillId="0" borderId="12"/>
    <xf numFmtId="0" fontId="2" fillId="0" borderId="12"/>
    <xf numFmtId="0" fontId="20" fillId="0" borderId="12"/>
    <xf numFmtId="43" fontId="18" fillId="0" borderId="12" applyFont="0" applyFill="0" applyBorder="0" applyAlignment="0" applyProtection="0"/>
    <xf numFmtId="0" fontId="1" fillId="0" borderId="12"/>
    <xf numFmtId="0" fontId="1" fillId="0" borderId="12"/>
    <xf numFmtId="0" fontId="1" fillId="0" borderId="12"/>
    <xf numFmtId="169" fontId="18" fillId="0" borderId="12" applyFont="0" applyFill="0" applyBorder="0" applyAlignment="0" applyProtection="0"/>
  </cellStyleXfs>
  <cellXfs count="192">
    <xf numFmtId="0" fontId="0" fillId="0" borderId="0" xfId="0" applyFont="1" applyAlignment="1"/>
    <xf numFmtId="49" fontId="3" fillId="0" borderId="0" xfId="0" applyNumberFormat="1" applyFont="1"/>
    <xf numFmtId="0" fontId="4" fillId="0" borderId="0" xfId="0" applyFont="1" applyAlignment="1">
      <alignment wrapText="1"/>
    </xf>
    <xf numFmtId="4" fontId="4" fillId="0" borderId="0" xfId="0" applyNumberFormat="1" applyFont="1"/>
    <xf numFmtId="10" fontId="3" fillId="0" borderId="0" xfId="0" applyNumberFormat="1" applyFont="1"/>
    <xf numFmtId="49" fontId="4" fillId="0" borderId="1" xfId="0" applyNumberFormat="1" applyFont="1" applyBorder="1"/>
    <xf numFmtId="0" fontId="4" fillId="0" borderId="0" xfId="0" applyFont="1"/>
    <xf numFmtId="0" fontId="7" fillId="0" borderId="0" xfId="0" applyFont="1"/>
    <xf numFmtId="49" fontId="4" fillId="3" borderId="2" xfId="0" applyNumberFormat="1" applyFont="1" applyFill="1" applyBorder="1"/>
    <xf numFmtId="0" fontId="4" fillId="3" borderId="3" xfId="0" applyFont="1" applyFill="1" applyBorder="1"/>
    <xf numFmtId="0" fontId="4" fillId="3" borderId="3" xfId="0" applyFont="1" applyFill="1" applyBorder="1" applyAlignment="1">
      <alignment wrapText="1"/>
    </xf>
    <xf numFmtId="4" fontId="4" fillId="3" borderId="3" xfId="0" applyNumberFormat="1" applyFont="1" applyFill="1" applyBorder="1"/>
    <xf numFmtId="49" fontId="9" fillId="4" borderId="4" xfId="0" applyNumberFormat="1" applyFont="1" applyFill="1" applyBorder="1" applyAlignment="1">
      <alignment vertical="center"/>
    </xf>
    <xf numFmtId="49" fontId="9" fillId="4" borderId="5" xfId="0" applyNumberFormat="1" applyFont="1" applyFill="1" applyBorder="1" applyAlignment="1">
      <alignment vertical="center"/>
    </xf>
    <xf numFmtId="49" fontId="9" fillId="4" borderId="5" xfId="0" applyNumberFormat="1" applyFont="1" applyFill="1" applyBorder="1" applyAlignment="1">
      <alignment vertical="center" wrapText="1"/>
    </xf>
    <xf numFmtId="164" fontId="5" fillId="4" borderId="5" xfId="0" applyNumberFormat="1" applyFont="1" applyFill="1" applyBorder="1" applyAlignment="1">
      <alignment vertical="center"/>
    </xf>
    <xf numFmtId="49" fontId="9" fillId="4" borderId="6" xfId="0" applyNumberFormat="1" applyFont="1" applyFill="1" applyBorder="1" applyAlignment="1">
      <alignment vertical="center"/>
    </xf>
    <xf numFmtId="0" fontId="8" fillId="5" borderId="5" xfId="0" applyFont="1" applyFill="1" applyBorder="1" applyAlignment="1">
      <alignment horizontal="left" wrapText="1"/>
    </xf>
    <xf numFmtId="4" fontId="8" fillId="5" borderId="5" xfId="0" applyNumberFormat="1" applyFont="1" applyFill="1" applyBorder="1" applyAlignment="1">
      <alignment wrapText="1"/>
    </xf>
    <xf numFmtId="10" fontId="8" fillId="5" borderId="6" xfId="0" applyNumberFormat="1" applyFont="1" applyFill="1" applyBorder="1" applyAlignment="1">
      <alignment wrapText="1"/>
    </xf>
    <xf numFmtId="49" fontId="4" fillId="0" borderId="10" xfId="0" applyNumberFormat="1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 wrapText="1"/>
    </xf>
    <xf numFmtId="2" fontId="4" fillId="0" borderId="10" xfId="0" applyNumberFormat="1" applyFont="1" applyBorder="1" applyAlignment="1">
      <alignment vertical="center"/>
    </xf>
    <xf numFmtId="4" fontId="4" fillId="0" borderId="10" xfId="0" applyNumberFormat="1" applyFont="1" applyBorder="1" applyAlignment="1">
      <alignment vertical="center"/>
    </xf>
    <xf numFmtId="4" fontId="4" fillId="2" borderId="10" xfId="0" applyNumberFormat="1" applyFont="1" applyFill="1" applyBorder="1" applyAlignment="1">
      <alignment vertical="center"/>
    </xf>
    <xf numFmtId="4" fontId="8" fillId="0" borderId="10" xfId="0" applyNumberFormat="1" applyFont="1" applyBorder="1" applyAlignment="1">
      <alignment vertical="center"/>
    </xf>
    <xf numFmtId="10" fontId="4" fillId="0" borderId="10" xfId="0" applyNumberFormat="1" applyFont="1" applyBorder="1" applyAlignment="1">
      <alignment vertical="center"/>
    </xf>
    <xf numFmtId="0" fontId="3" fillId="0" borderId="0" xfId="0" applyFont="1"/>
    <xf numFmtId="4" fontId="4" fillId="0" borderId="5" xfId="0" applyNumberFormat="1" applyFont="1" applyBorder="1" applyAlignment="1">
      <alignment vertical="center"/>
    </xf>
    <xf numFmtId="0" fontId="8" fillId="6" borderId="4" xfId="0" applyFont="1" applyFill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10" fontId="8" fillId="6" borderId="6" xfId="0" applyNumberFormat="1" applyFont="1" applyFill="1" applyBorder="1" applyAlignment="1">
      <alignment horizontal="left"/>
    </xf>
    <xf numFmtId="165" fontId="4" fillId="0" borderId="10" xfId="0" applyNumberFormat="1" applyFont="1" applyBorder="1" applyAlignment="1">
      <alignment vertical="center"/>
    </xf>
    <xf numFmtId="0" fontId="4" fillId="0" borderId="10" xfId="0" applyFont="1" applyBorder="1" applyAlignment="1">
      <alignment wrapText="1"/>
    </xf>
    <xf numFmtId="4" fontId="4" fillId="0" borderId="10" xfId="0" applyNumberFormat="1" applyFont="1" applyBorder="1" applyAlignment="1">
      <alignment vertical="center"/>
    </xf>
    <xf numFmtId="0" fontId="8" fillId="5" borderId="9" xfId="0" applyFont="1" applyFill="1" applyBorder="1" applyAlignment="1">
      <alignment horizontal="left" wrapText="1"/>
    </xf>
    <xf numFmtId="4" fontId="8" fillId="5" borderId="9" xfId="0" applyNumberFormat="1" applyFont="1" applyFill="1" applyBorder="1" applyAlignment="1">
      <alignment wrapText="1"/>
    </xf>
    <xf numFmtId="10" fontId="8" fillId="5" borderId="8" xfId="0" applyNumberFormat="1" applyFont="1" applyFill="1" applyBorder="1" applyAlignment="1">
      <alignment wrapText="1"/>
    </xf>
    <xf numFmtId="0" fontId="8" fillId="6" borderId="4" xfId="0" applyFont="1" applyFill="1" applyBorder="1" applyAlignment="1">
      <alignment horizontal="left"/>
    </xf>
    <xf numFmtId="49" fontId="4" fillId="0" borderId="11" xfId="0" applyNumberFormat="1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4" fontId="4" fillId="0" borderId="11" xfId="0" applyNumberFormat="1" applyFont="1" applyBorder="1" applyAlignment="1">
      <alignment vertical="center"/>
    </xf>
    <xf numFmtId="49" fontId="4" fillId="0" borderId="10" xfId="0" applyNumberFormat="1" applyFont="1" applyBorder="1" applyAlignment="1">
      <alignment vertical="center"/>
    </xf>
    <xf numFmtId="0" fontId="4" fillId="0" borderId="10" xfId="0" applyFont="1" applyBorder="1"/>
    <xf numFmtId="2" fontId="4" fillId="0" borderId="10" xfId="0" applyNumberFormat="1" applyFont="1" applyBorder="1"/>
    <xf numFmtId="4" fontId="4" fillId="0" borderId="10" xfId="0" applyNumberFormat="1" applyFont="1" applyBorder="1"/>
    <xf numFmtId="4" fontId="8" fillId="0" borderId="10" xfId="0" applyNumberFormat="1" applyFont="1" applyBorder="1"/>
    <xf numFmtId="0" fontId="4" fillId="2" borderId="10" xfId="0" applyFont="1" applyFill="1" applyBorder="1" applyAlignment="1">
      <alignment vertical="center"/>
    </xf>
    <xf numFmtId="0" fontId="8" fillId="7" borderId="4" xfId="0" applyFont="1" applyFill="1" applyBorder="1"/>
    <xf numFmtId="0" fontId="8" fillId="7" borderId="5" xfId="0" applyFont="1" applyFill="1" applyBorder="1"/>
    <xf numFmtId="0" fontId="8" fillId="7" borderId="6" xfId="0" applyFont="1" applyFill="1" applyBorder="1"/>
    <xf numFmtId="2" fontId="4" fillId="2" borderId="10" xfId="0" applyNumberFormat="1" applyFont="1" applyFill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11" fillId="5" borderId="5" xfId="0" applyFont="1" applyFill="1" applyBorder="1" applyAlignment="1"/>
    <xf numFmtId="0" fontId="8" fillId="7" borderId="7" xfId="0" applyFont="1" applyFill="1" applyBorder="1" applyAlignment="1">
      <alignment horizontal="left"/>
    </xf>
    <xf numFmtId="0" fontId="8" fillId="7" borderId="9" xfId="0" applyFont="1" applyFill="1" applyBorder="1" applyAlignment="1">
      <alignment horizontal="left"/>
    </xf>
    <xf numFmtId="0" fontId="8" fillId="7" borderId="8" xfId="0" applyFont="1" applyFill="1" applyBorder="1" applyAlignment="1">
      <alignment horizontal="left"/>
    </xf>
    <xf numFmtId="0" fontId="11" fillId="5" borderId="5" xfId="0" applyFont="1" applyFill="1" applyBorder="1"/>
    <xf numFmtId="0" fontId="8" fillId="0" borderId="0" xfId="0" applyFont="1" applyAlignment="1">
      <alignment horizontal="left"/>
    </xf>
    <xf numFmtId="0" fontId="4" fillId="0" borderId="5" xfId="0" applyFont="1" applyBorder="1" applyAlignment="1">
      <alignment horizontal="left" vertical="center" wrapText="1"/>
    </xf>
    <xf numFmtId="2" fontId="12" fillId="0" borderId="10" xfId="0" applyNumberFormat="1" applyFont="1" applyBorder="1" applyAlignment="1">
      <alignment vertical="center"/>
    </xf>
    <xf numFmtId="164" fontId="13" fillId="4" borderId="5" xfId="0" applyNumberFormat="1" applyFont="1" applyFill="1" applyBorder="1" applyAlignment="1">
      <alignment vertical="center"/>
    </xf>
    <xf numFmtId="0" fontId="8" fillId="8" borderId="5" xfId="0" applyFont="1" applyFill="1" applyBorder="1"/>
    <xf numFmtId="0" fontId="8" fillId="8" borderId="6" xfId="0" applyFont="1" applyFill="1" applyBorder="1"/>
    <xf numFmtId="0" fontId="8" fillId="6" borderId="4" xfId="0" applyFont="1" applyFill="1" applyBorder="1"/>
    <xf numFmtId="0" fontId="8" fillId="6" borderId="5" xfId="0" applyFont="1" applyFill="1" applyBorder="1"/>
    <xf numFmtId="0" fontId="8" fillId="6" borderId="6" xfId="0" applyFont="1" applyFill="1" applyBorder="1"/>
    <xf numFmtId="0" fontId="10" fillId="0" borderId="0" xfId="0" applyFont="1" applyAlignment="1">
      <alignment horizontal="center"/>
    </xf>
    <xf numFmtId="0" fontId="3" fillId="0" borderId="0" xfId="0" applyFont="1" applyAlignment="1">
      <alignment wrapText="1"/>
    </xf>
    <xf numFmtId="2" fontId="4" fillId="0" borderId="10" xfId="0" applyNumberFormat="1" applyFont="1" applyBorder="1" applyAlignment="1">
      <alignment vertical="center"/>
    </xf>
    <xf numFmtId="2" fontId="12" fillId="0" borderId="10" xfId="0" applyNumberFormat="1" applyFont="1" applyBorder="1" applyAlignment="1">
      <alignment vertical="center"/>
    </xf>
    <xf numFmtId="49" fontId="8" fillId="7" borderId="14" xfId="0" applyNumberFormat="1" applyFont="1" applyFill="1" applyBorder="1" applyAlignment="1">
      <alignment horizontal="left"/>
    </xf>
    <xf numFmtId="0" fontId="8" fillId="7" borderId="15" xfId="0" applyFont="1" applyFill="1" applyBorder="1" applyAlignment="1">
      <alignment horizontal="left"/>
    </xf>
    <xf numFmtId="0" fontId="4" fillId="7" borderId="15" xfId="0" applyFont="1" applyFill="1" applyBorder="1" applyAlignment="1">
      <alignment wrapText="1"/>
    </xf>
    <xf numFmtId="0" fontId="4" fillId="7" borderId="15" xfId="0" applyFont="1" applyFill="1" applyBorder="1"/>
    <xf numFmtId="49" fontId="4" fillId="0" borderId="16" xfId="0" applyNumberFormat="1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4" fillId="0" borderId="17" xfId="0" applyFont="1" applyBorder="1" applyAlignment="1">
      <alignment wrapText="1"/>
    </xf>
    <xf numFmtId="2" fontId="4" fillId="0" borderId="17" xfId="0" applyNumberFormat="1" applyFont="1" applyBorder="1" applyAlignment="1">
      <alignment vertical="center"/>
    </xf>
    <xf numFmtId="0" fontId="4" fillId="0" borderId="17" xfId="0" applyFont="1" applyBorder="1" applyAlignment="1">
      <alignment vertical="center" wrapText="1"/>
    </xf>
    <xf numFmtId="0" fontId="3" fillId="0" borderId="10" xfId="0" applyFont="1" applyBorder="1" applyAlignment="1">
      <alignment wrapText="1"/>
    </xf>
    <xf numFmtId="0" fontId="3" fillId="0" borderId="11" xfId="0" applyFont="1" applyBorder="1" applyAlignment="1">
      <alignment vertical="center" wrapText="1"/>
    </xf>
    <xf numFmtId="4" fontId="4" fillId="0" borderId="12" xfId="0" applyNumberFormat="1" applyFont="1" applyBorder="1"/>
    <xf numFmtId="10" fontId="4" fillId="3" borderId="18" xfId="0" applyNumberFormat="1" applyFont="1" applyFill="1" applyBorder="1"/>
    <xf numFmtId="10" fontId="4" fillId="0" borderId="19" xfId="0" applyNumberFormat="1" applyFont="1" applyBorder="1"/>
    <xf numFmtId="0" fontId="0" fillId="0" borderId="0" xfId="0" applyFont="1" applyAlignment="1"/>
    <xf numFmtId="49" fontId="3" fillId="0" borderId="10" xfId="0" applyNumberFormat="1" applyFont="1" applyBorder="1" applyAlignment="1">
      <alignment vertical="center"/>
    </xf>
    <xf numFmtId="0" fontId="7" fillId="8" borderId="4" xfId="0" applyFont="1" applyFill="1" applyBorder="1"/>
    <xf numFmtId="0" fontId="3" fillId="0" borderId="10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0" fillId="0" borderId="0" xfId="0" applyFont="1" applyAlignment="1"/>
    <xf numFmtId="0" fontId="7" fillId="7" borderId="4" xfId="0" applyFont="1" applyFill="1" applyBorder="1"/>
    <xf numFmtId="0" fontId="0" fillId="0" borderId="0" xfId="0" applyFont="1" applyAlignment="1"/>
    <xf numFmtId="2" fontId="4" fillId="0" borderId="10" xfId="0" applyNumberFormat="1" applyFont="1" applyFill="1" applyBorder="1" applyAlignment="1">
      <alignment vertical="center"/>
    </xf>
    <xf numFmtId="0" fontId="4" fillId="0" borderId="10" xfId="0" applyFont="1" applyFill="1" applyBorder="1" applyAlignment="1">
      <alignment vertical="center"/>
    </xf>
    <xf numFmtId="0" fontId="3" fillId="0" borderId="10" xfId="0" applyFont="1" applyFill="1" applyBorder="1" applyAlignment="1">
      <alignment vertical="center"/>
    </xf>
    <xf numFmtId="0" fontId="0" fillId="0" borderId="0" xfId="0" applyFont="1" applyAlignment="1"/>
    <xf numFmtId="0" fontId="4" fillId="0" borderId="10" xfId="0" applyFont="1" applyFill="1" applyBorder="1" applyAlignment="1">
      <alignment wrapText="1"/>
    </xf>
    <xf numFmtId="2" fontId="12" fillId="0" borderId="10" xfId="0" applyNumberFormat="1" applyFont="1" applyFill="1" applyBorder="1" applyAlignment="1">
      <alignment vertical="center"/>
    </xf>
    <xf numFmtId="0" fontId="7" fillId="6" borderId="4" xfId="0" applyFont="1" applyFill="1" applyBorder="1"/>
    <xf numFmtId="43" fontId="0" fillId="0" borderId="0" xfId="2" applyFont="1" applyAlignment="1"/>
    <xf numFmtId="43" fontId="4" fillId="0" borderId="0" xfId="2" applyFont="1"/>
    <xf numFmtId="43" fontId="4" fillId="3" borderId="3" xfId="2" applyFont="1" applyFill="1" applyBorder="1"/>
    <xf numFmtId="43" fontId="9" fillId="4" borderId="5" xfId="2" applyFont="1" applyFill="1" applyBorder="1" applyAlignment="1">
      <alignment vertical="center"/>
    </xf>
    <xf numFmtId="43" fontId="8" fillId="6" borderId="5" xfId="2" applyFont="1" applyFill="1" applyBorder="1" applyAlignment="1">
      <alignment horizontal="left"/>
    </xf>
    <xf numFmtId="43" fontId="4" fillId="0" borderId="10" xfId="2" applyFont="1" applyFill="1" applyBorder="1" applyAlignment="1">
      <alignment vertical="center"/>
    </xf>
    <xf numFmtId="43" fontId="8" fillId="5" borderId="9" xfId="2" applyFont="1" applyFill="1" applyBorder="1" applyAlignment="1">
      <alignment horizontal="left" wrapText="1"/>
    </xf>
    <xf numFmtId="43" fontId="4" fillId="0" borderId="11" xfId="2" applyFont="1" applyFill="1" applyBorder="1" applyAlignment="1">
      <alignment vertical="center"/>
    </xf>
    <xf numFmtId="43" fontId="4" fillId="0" borderId="10" xfId="2" applyFont="1" applyFill="1" applyBorder="1"/>
    <xf numFmtId="43" fontId="8" fillId="5" borderId="5" xfId="2" applyFont="1" applyFill="1" applyBorder="1" applyAlignment="1">
      <alignment horizontal="left" wrapText="1"/>
    </xf>
    <xf numFmtId="43" fontId="8" fillId="7" borderId="9" xfId="2" applyFont="1" applyFill="1" applyBorder="1" applyAlignment="1">
      <alignment horizontal="left"/>
    </xf>
    <xf numFmtId="43" fontId="4" fillId="0" borderId="10" xfId="2" applyFont="1" applyBorder="1" applyAlignment="1">
      <alignment vertical="center"/>
    </xf>
    <xf numFmtId="43" fontId="8" fillId="7" borderId="5" xfId="2" applyFont="1" applyFill="1" applyBorder="1"/>
    <xf numFmtId="43" fontId="12" fillId="0" borderId="10" xfId="2" applyFont="1" applyBorder="1" applyAlignment="1">
      <alignment vertical="center"/>
    </xf>
    <xf numFmtId="43" fontId="8" fillId="8" borderId="5" xfId="2" applyFont="1" applyFill="1" applyBorder="1"/>
    <xf numFmtId="43" fontId="8" fillId="6" borderId="5" xfId="2" applyFont="1" applyFill="1" applyBorder="1"/>
    <xf numFmtId="0" fontId="3" fillId="0" borderId="10" xfId="0" applyFont="1" applyBorder="1" applyAlignment="1">
      <alignment vertical="center" wrapText="1"/>
    </xf>
    <xf numFmtId="0" fontId="3" fillId="0" borderId="5" xfId="0" applyFont="1" applyFill="1" applyBorder="1" applyAlignment="1">
      <alignment horizontal="left" vertical="center" wrapText="1"/>
    </xf>
    <xf numFmtId="4" fontId="0" fillId="0" borderId="0" xfId="0" applyNumberFormat="1" applyFont="1" applyAlignment="1"/>
    <xf numFmtId="49" fontId="3" fillId="0" borderId="10" xfId="0" applyNumberFormat="1" applyFont="1" applyBorder="1" applyAlignment="1">
      <alignment horizontal="left" vertical="center"/>
    </xf>
    <xf numFmtId="0" fontId="0" fillId="0" borderId="12" xfId="0" applyFont="1" applyBorder="1" applyAlignment="1"/>
    <xf numFmtId="49" fontId="3" fillId="8" borderId="4" xfId="0" applyNumberFormat="1" applyFont="1" applyFill="1" applyBorder="1" applyAlignment="1">
      <alignment horizontal="center"/>
    </xf>
    <xf numFmtId="0" fontId="0" fillId="0" borderId="0" xfId="0" applyFont="1" applyAlignment="1"/>
    <xf numFmtId="0" fontId="14" fillId="0" borderId="12" xfId="3" applyFont="1" applyBorder="1" applyAlignment="1"/>
    <xf numFmtId="49" fontId="19" fillId="0" borderId="12" xfId="3" applyNumberFormat="1" applyFont="1" applyBorder="1" applyAlignment="1">
      <alignment horizontal="center"/>
    </xf>
    <xf numFmtId="49" fontId="8" fillId="3" borderId="28" xfId="0" applyNumberFormat="1" applyFont="1" applyFill="1" applyBorder="1"/>
    <xf numFmtId="0" fontId="8" fillId="3" borderId="13" xfId="0" applyFont="1" applyFill="1" applyBorder="1"/>
    <xf numFmtId="0" fontId="8" fillId="3" borderId="13" xfId="0" applyFont="1" applyFill="1" applyBorder="1" applyAlignment="1">
      <alignment wrapText="1"/>
    </xf>
    <xf numFmtId="43" fontId="8" fillId="3" borderId="13" xfId="2" applyFont="1" applyFill="1" applyBorder="1" applyAlignment="1">
      <alignment wrapText="1"/>
    </xf>
    <xf numFmtId="4" fontId="8" fillId="3" borderId="13" xfId="0" applyNumberFormat="1" applyFont="1" applyFill="1" applyBorder="1"/>
    <xf numFmtId="0" fontId="7" fillId="3" borderId="13" xfId="0" applyFont="1" applyFill="1" applyBorder="1" applyAlignment="1">
      <alignment wrapText="1"/>
    </xf>
    <xf numFmtId="4" fontId="8" fillId="3" borderId="13" xfId="0" applyNumberFormat="1" applyFont="1" applyFill="1" applyBorder="1" applyAlignment="1">
      <alignment wrapText="1"/>
    </xf>
    <xf numFmtId="10" fontId="8" fillId="3" borderId="29" xfId="0" applyNumberFormat="1" applyFont="1" applyFill="1" applyBorder="1" applyAlignment="1">
      <alignment wrapText="1"/>
    </xf>
    <xf numFmtId="49" fontId="4" fillId="0" borderId="20" xfId="0" applyNumberFormat="1" applyFont="1" applyBorder="1"/>
    <xf numFmtId="0" fontId="4" fillId="0" borderId="21" xfId="0" applyFont="1" applyBorder="1" applyAlignment="1">
      <alignment wrapText="1"/>
    </xf>
    <xf numFmtId="0" fontId="0" fillId="0" borderId="21" xfId="0" applyFont="1" applyBorder="1" applyAlignment="1"/>
    <xf numFmtId="43" fontId="0" fillId="0" borderId="21" xfId="2" applyFont="1" applyBorder="1" applyAlignment="1"/>
    <xf numFmtId="4" fontId="4" fillId="0" borderId="21" xfId="0" applyNumberFormat="1" applyFont="1" applyBorder="1"/>
    <xf numFmtId="10" fontId="3" fillId="0" borderId="22" xfId="0" applyNumberFormat="1" applyFont="1" applyBorder="1"/>
    <xf numFmtId="49" fontId="19" fillId="0" borderId="23" xfId="3" applyNumberFormat="1" applyFont="1" applyBorder="1" applyAlignment="1">
      <alignment horizontal="center"/>
    </xf>
    <xf numFmtId="49" fontId="19" fillId="0" borderId="24" xfId="3" applyNumberFormat="1" applyFont="1" applyBorder="1" applyAlignment="1">
      <alignment horizontal="center"/>
    </xf>
    <xf numFmtId="49" fontId="18" fillId="0" borderId="23" xfId="3" applyNumberFormat="1" applyFont="1" applyBorder="1"/>
    <xf numFmtId="0" fontId="14" fillId="0" borderId="24" xfId="3" applyFont="1" applyBorder="1" applyAlignment="1"/>
    <xf numFmtId="49" fontId="18" fillId="0" borderId="25" xfId="3" applyNumberFormat="1" applyFont="1" applyBorder="1"/>
    <xf numFmtId="0" fontId="18" fillId="0" borderId="26" xfId="3" applyFont="1" applyBorder="1"/>
    <xf numFmtId="0" fontId="18" fillId="0" borderId="27" xfId="3" applyFont="1" applyBorder="1"/>
    <xf numFmtId="49" fontId="19" fillId="0" borderId="23" xfId="3" applyNumberFormat="1" applyFont="1" applyBorder="1" applyAlignment="1">
      <alignment horizontal="center"/>
    </xf>
    <xf numFmtId="49" fontId="19" fillId="0" borderId="12" xfId="3" applyNumberFormat="1" applyFont="1" applyBorder="1" applyAlignment="1">
      <alignment horizontal="center"/>
    </xf>
    <xf numFmtId="49" fontId="19" fillId="0" borderId="24" xfId="3" applyNumberFormat="1" applyFont="1" applyBorder="1" applyAlignment="1">
      <alignment horizontal="center"/>
    </xf>
    <xf numFmtId="0" fontId="14" fillId="0" borderId="12" xfId="6" applyFont="1" applyBorder="1" applyAlignment="1"/>
    <xf numFmtId="4" fontId="18" fillId="0" borderId="12" xfId="6" applyNumberFormat="1" applyFont="1" applyBorder="1"/>
    <xf numFmtId="0" fontId="18" fillId="0" borderId="12" xfId="6" applyFont="1" applyBorder="1" applyAlignment="1">
      <alignment horizontal="center" wrapText="1"/>
    </xf>
    <xf numFmtId="0" fontId="18" fillId="0" borderId="30" xfId="6" applyFont="1" applyBorder="1" applyAlignment="1">
      <alignment horizontal="center" wrapText="1"/>
    </xf>
    <xf numFmtId="4" fontId="18" fillId="0" borderId="21" xfId="6" applyNumberFormat="1" applyFont="1" applyBorder="1"/>
    <xf numFmtId="10" fontId="18" fillId="0" borderId="22" xfId="6" applyNumberFormat="1" applyFont="1" applyBorder="1"/>
    <xf numFmtId="49" fontId="18" fillId="0" borderId="23" xfId="6" applyNumberFormat="1" applyFont="1" applyBorder="1"/>
    <xf numFmtId="10" fontId="18" fillId="0" borderId="24" xfId="6" applyNumberFormat="1" applyFont="1" applyBorder="1"/>
    <xf numFmtId="49" fontId="18" fillId="0" borderId="23" xfId="6" applyNumberFormat="1" applyFont="1" applyBorder="1" applyAlignment="1"/>
    <xf numFmtId="49" fontId="18" fillId="0" borderId="25" xfId="6" applyNumberFormat="1" applyFont="1" applyBorder="1"/>
    <xf numFmtId="0" fontId="14" fillId="0" borderId="26" xfId="6" applyFont="1" applyBorder="1" applyAlignment="1"/>
    <xf numFmtId="4" fontId="18" fillId="0" borderId="26" xfId="6" applyNumberFormat="1" applyFont="1" applyBorder="1"/>
    <xf numFmtId="0" fontId="0" fillId="0" borderId="26" xfId="0" applyFont="1" applyBorder="1" applyAlignment="1"/>
    <xf numFmtId="4" fontId="4" fillId="0" borderId="26" xfId="0" applyNumberFormat="1" applyFont="1" applyBorder="1"/>
    <xf numFmtId="10" fontId="18" fillId="0" borderId="27" xfId="6" applyNumberFormat="1" applyFont="1" applyBorder="1"/>
    <xf numFmtId="49" fontId="8" fillId="0" borderId="34" xfId="0" applyNumberFormat="1" applyFont="1" applyBorder="1"/>
    <xf numFmtId="0" fontId="8" fillId="0" borderId="12" xfId="0" applyFont="1" applyBorder="1"/>
    <xf numFmtId="0" fontId="8" fillId="0" borderId="12" xfId="0" applyFont="1" applyBorder="1" applyAlignment="1">
      <alignment wrapText="1"/>
    </xf>
    <xf numFmtId="43" fontId="8" fillId="0" borderId="12" xfId="2" applyFont="1" applyBorder="1"/>
    <xf numFmtId="4" fontId="8" fillId="0" borderId="12" xfId="0" applyNumberFormat="1" applyFont="1" applyBorder="1"/>
    <xf numFmtId="10" fontId="8" fillId="0" borderId="35" xfId="0" applyNumberFormat="1" applyFont="1" applyBorder="1"/>
    <xf numFmtId="49" fontId="8" fillId="8" borderId="31" xfId="0" applyNumberFormat="1" applyFont="1" applyFill="1" applyBorder="1"/>
    <xf numFmtId="0" fontId="8" fillId="8" borderId="32" xfId="0" applyFont="1" applyFill="1" applyBorder="1"/>
    <xf numFmtId="0" fontId="8" fillId="8" borderId="32" xfId="0" applyFont="1" applyFill="1" applyBorder="1" applyAlignment="1">
      <alignment wrapText="1"/>
    </xf>
    <xf numFmtId="43" fontId="8" fillId="8" borderId="32" xfId="2" applyFont="1" applyFill="1" applyBorder="1"/>
    <xf numFmtId="4" fontId="8" fillId="8" borderId="32" xfId="0" applyNumberFormat="1" applyFont="1" applyFill="1" applyBorder="1"/>
    <xf numFmtId="10" fontId="8" fillId="8" borderId="33" xfId="0" applyNumberFormat="1" applyFont="1" applyFill="1" applyBorder="1"/>
    <xf numFmtId="0" fontId="6" fillId="0" borderId="12" xfId="6" applyFont="1" applyBorder="1"/>
    <xf numFmtId="49" fontId="18" fillId="0" borderId="20" xfId="6" applyNumberFormat="1" applyFont="1" applyBorder="1"/>
    <xf numFmtId="0" fontId="14" fillId="0" borderId="21" xfId="6" applyFont="1" applyBorder="1" applyAlignment="1"/>
    <xf numFmtId="0" fontId="18" fillId="0" borderId="26" xfId="6" applyFont="1" applyBorder="1" applyAlignment="1">
      <alignment horizontal="center" wrapText="1"/>
    </xf>
    <xf numFmtId="0" fontId="7" fillId="5" borderId="4" xfId="0" applyFont="1" applyFill="1" applyBorder="1" applyAlignment="1">
      <alignment wrapText="1"/>
    </xf>
    <xf numFmtId="49" fontId="3" fillId="6" borderId="4" xfId="0" applyNumberFormat="1" applyFont="1" applyFill="1" applyBorder="1" applyAlignment="1"/>
    <xf numFmtId="0" fontId="8" fillId="5" borderId="5" xfId="0" applyFont="1" applyFill="1" applyBorder="1" applyAlignment="1">
      <alignment wrapText="1"/>
    </xf>
    <xf numFmtId="0" fontId="6" fillId="0" borderId="5" xfId="0" applyFont="1" applyBorder="1" applyAlignment="1"/>
    <xf numFmtId="49" fontId="7" fillId="5" borderId="7" xfId="0" applyNumberFormat="1" applyFont="1" applyFill="1" applyBorder="1" applyAlignment="1">
      <alignment wrapText="1"/>
    </xf>
    <xf numFmtId="49" fontId="4" fillId="6" borderId="4" xfId="0" applyNumberFormat="1" applyFont="1" applyFill="1" applyBorder="1" applyAlignment="1"/>
    <xf numFmtId="49" fontId="7" fillId="5" borderId="4" xfId="0" applyNumberFormat="1" applyFont="1" applyFill="1" applyBorder="1" applyAlignment="1">
      <alignment wrapText="1"/>
    </xf>
    <xf numFmtId="49" fontId="3" fillId="7" borderId="7" xfId="0" applyNumberFormat="1" applyFont="1" applyFill="1" applyBorder="1" applyAlignment="1"/>
    <xf numFmtId="49" fontId="3" fillId="7" borderId="4" xfId="0" applyNumberFormat="1" applyFont="1" applyFill="1" applyBorder="1" applyAlignment="1"/>
    <xf numFmtId="49" fontId="3" fillId="8" borderId="4" xfId="0" applyNumberFormat="1" applyFont="1" applyFill="1" applyBorder="1" applyAlignment="1"/>
    <xf numFmtId="10" fontId="18" fillId="0" borderId="12" xfId="3" applyNumberFormat="1" applyFont="1" applyBorder="1" applyAlignment="1">
      <alignment horizontal="left"/>
    </xf>
  </cellXfs>
  <cellStyles count="14">
    <cellStyle name="Normal" xfId="0" builtinId="0"/>
    <cellStyle name="Normal 2" xfId="1"/>
    <cellStyle name="Normal 2 2" xfId="5"/>
    <cellStyle name="Normal 2 2 2" xfId="11"/>
    <cellStyle name="Normal 2 3" xfId="4"/>
    <cellStyle name="Normal 2 4" xfId="10"/>
    <cellStyle name="Normal 3" xfId="6"/>
    <cellStyle name="Normal 4" xfId="7"/>
    <cellStyle name="Normal 4 2" xfId="12"/>
    <cellStyle name="Normal 5" xfId="8"/>
    <cellStyle name="Normal 6" xfId="3"/>
    <cellStyle name="Vírgula" xfId="2" builtinId="3"/>
    <cellStyle name="Vírgula 10 2" xfId="9"/>
    <cellStyle name="Vírgula 10 2 2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78"/>
  <sheetViews>
    <sheetView tabSelected="1" view="pageBreakPreview" zoomScaleNormal="100" zoomScaleSheetLayoutView="100" zoomScalePageLayoutView="90" workbookViewId="0">
      <selection activeCell="C7" sqref="C7"/>
    </sheetView>
  </sheetViews>
  <sheetFormatPr defaultColWidth="12.625" defaultRowHeight="15" customHeight="1" x14ac:dyDescent="0.2"/>
  <cols>
    <col min="1" max="1" width="0.625" customWidth="1"/>
    <col min="2" max="2" width="7.625" customWidth="1"/>
    <col min="3" max="3" width="47.375" customWidth="1"/>
    <col min="4" max="4" width="9.125" customWidth="1"/>
    <col min="5" max="5" width="8" customWidth="1"/>
    <col min="6" max="6" width="10.625" style="101" customWidth="1"/>
    <col min="7" max="7" width="9.375" hidden="1" customWidth="1"/>
    <col min="8" max="8" width="17.125" bestFit="1" customWidth="1"/>
    <col min="9" max="9" width="13.875" customWidth="1"/>
    <col min="10" max="10" width="13.125" bestFit="1" customWidth="1"/>
    <col min="11" max="11" width="0.625" customWidth="1"/>
    <col min="12" max="17" width="7.625" customWidth="1"/>
  </cols>
  <sheetData>
    <row r="1" spans="1:17" ht="8.25" customHeight="1" thickBot="1" x14ac:dyDescent="0.3">
      <c r="B1" s="1"/>
      <c r="C1" s="2"/>
      <c r="G1" s="3"/>
      <c r="I1" s="3"/>
      <c r="J1" s="4"/>
    </row>
    <row r="2" spans="1:17" x14ac:dyDescent="0.25">
      <c r="B2" s="134"/>
      <c r="C2" s="135"/>
      <c r="D2" s="136"/>
      <c r="E2" s="136"/>
      <c r="F2" s="137"/>
      <c r="G2" s="138"/>
      <c r="H2" s="136"/>
      <c r="I2" s="138"/>
      <c r="J2" s="139"/>
    </row>
    <row r="3" spans="1:17" ht="18.75" x14ac:dyDescent="0.3">
      <c r="B3" s="147" t="s">
        <v>488</v>
      </c>
      <c r="C3" s="148"/>
      <c r="D3" s="148"/>
      <c r="E3" s="148"/>
      <c r="F3" s="148"/>
      <c r="G3" s="148"/>
      <c r="H3" s="148"/>
      <c r="I3" s="148"/>
      <c r="J3" s="149"/>
    </row>
    <row r="4" spans="1:17" s="123" customFormat="1" ht="18.75" x14ac:dyDescent="0.3">
      <c r="B4" s="140"/>
      <c r="C4" s="125"/>
      <c r="D4" s="125"/>
      <c r="E4" s="125"/>
      <c r="F4" s="125"/>
      <c r="G4" s="125"/>
      <c r="H4" s="125"/>
      <c r="I4" s="125"/>
      <c r="J4" s="141"/>
    </row>
    <row r="5" spans="1:17" x14ac:dyDescent="0.25">
      <c r="B5" s="142" t="s">
        <v>493</v>
      </c>
      <c r="C5" s="124"/>
      <c r="D5" s="124"/>
      <c r="E5" s="124"/>
      <c r="F5" s="124"/>
      <c r="G5" s="124"/>
      <c r="H5" s="124"/>
      <c r="I5" s="124"/>
      <c r="J5" s="143"/>
    </row>
    <row r="6" spans="1:17" x14ac:dyDescent="0.25">
      <c r="B6" s="142" t="s">
        <v>0</v>
      </c>
      <c r="C6" s="191">
        <v>0</v>
      </c>
      <c r="D6" s="124"/>
      <c r="E6" s="124"/>
      <c r="F6" s="124"/>
      <c r="G6" s="124"/>
      <c r="H6" s="124"/>
      <c r="I6" s="124"/>
      <c r="J6" s="143"/>
    </row>
    <row r="7" spans="1:17" ht="15.75" thickBot="1" x14ac:dyDescent="0.3">
      <c r="B7" s="144" t="s">
        <v>1</v>
      </c>
      <c r="C7" s="145"/>
      <c r="D7" s="145"/>
      <c r="E7" s="145"/>
      <c r="F7" s="145"/>
      <c r="G7" s="145"/>
      <c r="H7" s="145"/>
      <c r="I7" s="145"/>
      <c r="J7" s="146"/>
    </row>
    <row r="8" spans="1:17" ht="40.5" customHeight="1" x14ac:dyDescent="0.25">
      <c r="A8" s="7"/>
      <c r="B8" s="126" t="s">
        <v>2</v>
      </c>
      <c r="C8" s="128" t="s">
        <v>3</v>
      </c>
      <c r="D8" s="128" t="s">
        <v>4</v>
      </c>
      <c r="E8" s="127" t="s">
        <v>5</v>
      </c>
      <c r="F8" s="129" t="s">
        <v>6</v>
      </c>
      <c r="G8" s="130" t="s">
        <v>7</v>
      </c>
      <c r="H8" s="131" t="s">
        <v>227</v>
      </c>
      <c r="I8" s="132" t="s">
        <v>8</v>
      </c>
      <c r="J8" s="133" t="s">
        <v>9</v>
      </c>
      <c r="K8" s="7"/>
      <c r="L8" s="7"/>
      <c r="M8" s="7"/>
      <c r="N8" s="7"/>
      <c r="O8" s="7"/>
      <c r="P8" s="7"/>
      <c r="Q8" s="7"/>
    </row>
    <row r="9" spans="1:17" ht="15.75" thickBot="1" x14ac:dyDescent="0.3">
      <c r="B9" s="8"/>
      <c r="C9" s="10"/>
      <c r="D9" s="9"/>
      <c r="E9" s="9"/>
      <c r="F9" s="103" t="s">
        <v>10</v>
      </c>
      <c r="G9" s="11"/>
      <c r="H9" s="9" t="s">
        <v>10</v>
      </c>
      <c r="I9" s="11" t="s">
        <v>10</v>
      </c>
      <c r="J9" s="84"/>
    </row>
    <row r="10" spans="1:17" x14ac:dyDescent="0.25">
      <c r="B10" s="5"/>
      <c r="C10" s="2"/>
      <c r="D10" s="6"/>
      <c r="E10" s="6"/>
      <c r="F10" s="102"/>
      <c r="G10" s="3"/>
      <c r="H10" s="6"/>
      <c r="I10" s="3"/>
      <c r="J10" s="85"/>
    </row>
    <row r="11" spans="1:17" ht="41.25" customHeight="1" x14ac:dyDescent="0.2">
      <c r="B11" s="12"/>
      <c r="C11" s="13" t="s">
        <v>11</v>
      </c>
      <c r="D11" s="13"/>
      <c r="E11" s="13"/>
      <c r="F11" s="104"/>
      <c r="G11" s="13"/>
      <c r="H11" s="15">
        <f>I12</f>
        <v>0</v>
      </c>
      <c r="I11" s="13"/>
      <c r="J11" s="16"/>
    </row>
    <row r="12" spans="1:17" ht="15" customHeight="1" x14ac:dyDescent="0.25">
      <c r="A12" s="7"/>
      <c r="B12" s="181">
        <v>1</v>
      </c>
      <c r="C12" s="183" t="s">
        <v>12</v>
      </c>
      <c r="D12" s="183"/>
      <c r="E12" s="183"/>
      <c r="F12" s="183"/>
      <c r="G12" s="184"/>
      <c r="H12" s="17" t="s">
        <v>13</v>
      </c>
      <c r="I12" s="18">
        <f>SUM(I13:I15)</f>
        <v>0</v>
      </c>
      <c r="J12" s="19" t="e">
        <f>I12/$I$242</f>
        <v>#DIV/0!</v>
      </c>
      <c r="K12" s="7"/>
      <c r="L12" s="7"/>
      <c r="M12" s="7"/>
      <c r="N12" s="7"/>
      <c r="O12" s="7"/>
      <c r="P12" s="7"/>
      <c r="Q12" s="7"/>
    </row>
    <row r="13" spans="1:17" ht="15.75" customHeight="1" x14ac:dyDescent="0.25">
      <c r="B13" s="182" t="s">
        <v>204</v>
      </c>
      <c r="C13" s="39" t="s">
        <v>17</v>
      </c>
      <c r="D13" s="31"/>
      <c r="E13" s="31"/>
      <c r="F13" s="105"/>
      <c r="G13" s="31"/>
      <c r="H13" s="31"/>
      <c r="I13" s="31"/>
      <c r="J13" s="32"/>
      <c r="O13" s="28"/>
    </row>
    <row r="14" spans="1:17" ht="45" x14ac:dyDescent="0.25">
      <c r="B14" s="87" t="s">
        <v>16</v>
      </c>
      <c r="C14" s="22" t="s">
        <v>231</v>
      </c>
      <c r="D14" s="23">
        <f>14*3</f>
        <v>42</v>
      </c>
      <c r="E14" s="21" t="s">
        <v>18</v>
      </c>
      <c r="F14" s="106"/>
      <c r="G14" s="24">
        <v>1</v>
      </c>
      <c r="H14" s="25">
        <f>ROUND((F14*G14)*(1+C$6),2)</f>
        <v>0</v>
      </c>
      <c r="I14" s="26">
        <f>ROUND(D14*H14,2)</f>
        <v>0</v>
      </c>
      <c r="J14" s="27" t="e">
        <f>I14/$I$242</f>
        <v>#DIV/0!</v>
      </c>
      <c r="O14" s="28"/>
    </row>
    <row r="15" spans="1:17" ht="30" x14ac:dyDescent="0.25">
      <c r="B15" s="87" t="s">
        <v>207</v>
      </c>
      <c r="C15" s="117" t="s">
        <v>311</v>
      </c>
      <c r="D15" s="23">
        <v>60</v>
      </c>
      <c r="E15" s="21" t="s">
        <v>18</v>
      </c>
      <c r="F15" s="106"/>
      <c r="G15" s="35">
        <v>1</v>
      </c>
      <c r="H15" s="25">
        <f>ROUND((F15*G15)*(1+C$6),2)</f>
        <v>0</v>
      </c>
      <c r="I15" s="26">
        <f>ROUND(D15*H15,2)</f>
        <v>0</v>
      </c>
      <c r="J15" s="27" t="e">
        <f>I15/$I$242</f>
        <v>#DIV/0!</v>
      </c>
      <c r="O15" s="28"/>
    </row>
    <row r="16" spans="1:17" x14ac:dyDescent="0.25">
      <c r="B16" s="185" t="s">
        <v>338</v>
      </c>
      <c r="C16" s="183" t="s">
        <v>22</v>
      </c>
      <c r="D16" s="36"/>
      <c r="E16" s="36"/>
      <c r="F16" s="107"/>
      <c r="G16" s="36"/>
      <c r="H16" s="36" t="s">
        <v>13</v>
      </c>
      <c r="I16" s="37">
        <f>SUM(I18:I32)</f>
        <v>0</v>
      </c>
      <c r="J16" s="38" t="e">
        <f>I16/$I$242</f>
        <v>#DIV/0!</v>
      </c>
      <c r="O16" s="28"/>
    </row>
    <row r="17" spans="2:15" ht="15.75" customHeight="1" x14ac:dyDescent="0.25">
      <c r="B17" s="186" t="s">
        <v>23</v>
      </c>
      <c r="C17" s="39" t="s">
        <v>24</v>
      </c>
      <c r="D17" s="31"/>
      <c r="E17" s="31"/>
      <c r="F17" s="105"/>
      <c r="G17" s="31"/>
      <c r="H17" s="31"/>
      <c r="I17" s="31"/>
      <c r="J17" s="32"/>
      <c r="O17" s="28"/>
    </row>
    <row r="18" spans="2:15" ht="45.75" customHeight="1" x14ac:dyDescent="0.25">
      <c r="B18" s="20" t="s">
        <v>25</v>
      </c>
      <c r="C18" s="22" t="s">
        <v>232</v>
      </c>
      <c r="D18" s="23">
        <v>4.5</v>
      </c>
      <c r="E18" s="21" t="s">
        <v>21</v>
      </c>
      <c r="F18" s="106"/>
      <c r="G18" s="24">
        <v>1</v>
      </c>
      <c r="H18" s="25">
        <f>ROUND((F18*G18)*(1+C$6),2)</f>
        <v>0</v>
      </c>
      <c r="I18" s="26">
        <f t="shared" ref="I18:I24" si="0">ROUND(D18*H18,2)</f>
        <v>0</v>
      </c>
      <c r="J18" s="27" t="e">
        <f t="shared" ref="J18:J24" si="1">I18/$I$242</f>
        <v>#DIV/0!</v>
      </c>
      <c r="O18" s="28"/>
    </row>
    <row r="19" spans="2:15" ht="35.25" customHeight="1" x14ac:dyDescent="0.25">
      <c r="B19" s="20" t="s">
        <v>26</v>
      </c>
      <c r="C19" s="22" t="s">
        <v>233</v>
      </c>
      <c r="D19" s="23">
        <v>1</v>
      </c>
      <c r="E19" s="21" t="s">
        <v>19</v>
      </c>
      <c r="F19" s="106"/>
      <c r="G19" s="24">
        <v>1</v>
      </c>
      <c r="H19" s="25">
        <f>ROUND((F19*G19)*(1+C$6),2)</f>
        <v>0</v>
      </c>
      <c r="I19" s="26">
        <f t="shared" si="0"/>
        <v>0</v>
      </c>
      <c r="J19" s="27" t="e">
        <f t="shared" si="1"/>
        <v>#DIV/0!</v>
      </c>
      <c r="O19" s="28"/>
    </row>
    <row r="20" spans="2:15" ht="30" x14ac:dyDescent="0.25">
      <c r="B20" s="43" t="s">
        <v>27</v>
      </c>
      <c r="C20" s="22" t="s">
        <v>28</v>
      </c>
      <c r="D20" s="23">
        <v>1</v>
      </c>
      <c r="E20" s="21" t="s">
        <v>19</v>
      </c>
      <c r="F20" s="106"/>
      <c r="G20" s="24">
        <v>1</v>
      </c>
      <c r="H20" s="25">
        <f>ROUND((F20*G20)*(1+C$6),2)</f>
        <v>0</v>
      </c>
      <c r="I20" s="26">
        <f t="shared" si="0"/>
        <v>0</v>
      </c>
      <c r="J20" s="27" t="e">
        <f t="shared" si="1"/>
        <v>#DIV/0!</v>
      </c>
      <c r="O20" s="28"/>
    </row>
    <row r="21" spans="2:15" s="97" customFormat="1" ht="45" x14ac:dyDescent="0.25">
      <c r="B21" s="43" t="s">
        <v>29</v>
      </c>
      <c r="C21" s="22" t="s">
        <v>299</v>
      </c>
      <c r="D21" s="70">
        <v>1</v>
      </c>
      <c r="E21" s="53" t="s">
        <v>19</v>
      </c>
      <c r="F21" s="106"/>
      <c r="G21" s="35">
        <v>1</v>
      </c>
      <c r="H21" s="25">
        <f>ROUND((F21*G21)*(1+C$6),2)</f>
        <v>0</v>
      </c>
      <c r="I21" s="26">
        <f t="shared" ref="I21" si="2">ROUND(D21*H21,2)</f>
        <v>0</v>
      </c>
      <c r="J21" s="27" t="e">
        <f t="shared" si="1"/>
        <v>#DIV/0!</v>
      </c>
      <c r="O21" s="28"/>
    </row>
    <row r="22" spans="2:15" s="97" customFormat="1" ht="45" x14ac:dyDescent="0.25">
      <c r="B22" s="43" t="s">
        <v>313</v>
      </c>
      <c r="C22" s="22" t="s">
        <v>297</v>
      </c>
      <c r="D22" s="70">
        <v>1</v>
      </c>
      <c r="E22" s="89" t="s">
        <v>298</v>
      </c>
      <c r="F22" s="106"/>
      <c r="G22" s="35">
        <v>1</v>
      </c>
      <c r="H22" s="25">
        <f>ROUND((F22*G22)*(1+C$6),2)</f>
        <v>0</v>
      </c>
      <c r="I22" s="26">
        <f t="shared" ref="I22" si="3">ROUND(D22*H22,2)</f>
        <v>0</v>
      </c>
      <c r="J22" s="27" t="e">
        <f t="shared" si="1"/>
        <v>#DIV/0!</v>
      </c>
      <c r="O22" s="28"/>
    </row>
    <row r="23" spans="2:15" ht="45" x14ac:dyDescent="0.25">
      <c r="B23" s="43" t="s">
        <v>32</v>
      </c>
      <c r="C23" s="22" t="s">
        <v>30</v>
      </c>
      <c r="D23" s="23">
        <f>1200*6</f>
        <v>7200</v>
      </c>
      <c r="E23" s="21" t="s">
        <v>31</v>
      </c>
      <c r="F23" s="106"/>
      <c r="G23" s="24">
        <v>1</v>
      </c>
      <c r="H23" s="25">
        <f>ROUND((F23*G23)*(1+C$6),2)</f>
        <v>0</v>
      </c>
      <c r="I23" s="26">
        <f t="shared" si="0"/>
        <v>0</v>
      </c>
      <c r="J23" s="27" t="e">
        <f t="shared" si="1"/>
        <v>#DIV/0!</v>
      </c>
      <c r="L23" s="119"/>
      <c r="O23" s="28"/>
    </row>
    <row r="24" spans="2:15" ht="15.75" customHeight="1" x14ac:dyDescent="0.25">
      <c r="B24" s="43" t="s">
        <v>314</v>
      </c>
      <c r="C24" s="117" t="s">
        <v>310</v>
      </c>
      <c r="D24" s="23">
        <v>360</v>
      </c>
      <c r="E24" s="21" t="s">
        <v>21</v>
      </c>
      <c r="F24" s="106"/>
      <c r="G24" s="35">
        <v>1</v>
      </c>
      <c r="H24" s="25">
        <f>ROUND((F24*G24)*(1+C$6),2)</f>
        <v>0</v>
      </c>
      <c r="I24" s="26">
        <f t="shared" si="0"/>
        <v>0</v>
      </c>
      <c r="J24" s="27" t="e">
        <f t="shared" si="1"/>
        <v>#DIV/0!</v>
      </c>
      <c r="O24" s="28"/>
    </row>
    <row r="25" spans="2:15" ht="15.75" customHeight="1" x14ac:dyDescent="0.25">
      <c r="B25" s="186" t="s">
        <v>33</v>
      </c>
      <c r="C25" s="30" t="s">
        <v>34</v>
      </c>
      <c r="D25" s="31"/>
      <c r="E25" s="31"/>
      <c r="F25" s="105"/>
      <c r="G25" s="31"/>
      <c r="H25" s="31"/>
      <c r="I25" s="31"/>
      <c r="J25" s="32"/>
      <c r="O25" s="28"/>
    </row>
    <row r="26" spans="2:15" ht="60" x14ac:dyDescent="0.25">
      <c r="B26" s="87" t="s">
        <v>315</v>
      </c>
      <c r="C26" s="22" t="s">
        <v>36</v>
      </c>
      <c r="D26" s="94">
        <v>60</v>
      </c>
      <c r="E26" s="95" t="s">
        <v>18</v>
      </c>
      <c r="F26" s="106"/>
      <c r="G26" s="24">
        <v>1</v>
      </c>
      <c r="H26" s="25">
        <f>ROUND((F26*G26)*(1+C$6),2)</f>
        <v>0</v>
      </c>
      <c r="I26" s="26">
        <f t="shared" ref="I26:I28" si="4">ROUND(D26*H26,2)</f>
        <v>0</v>
      </c>
      <c r="J26" s="27" t="e">
        <f>I26/$I$242</f>
        <v>#DIV/0!</v>
      </c>
      <c r="O26" s="28"/>
    </row>
    <row r="27" spans="2:15" ht="45" x14ac:dyDescent="0.25">
      <c r="B27" s="87" t="s">
        <v>35</v>
      </c>
      <c r="C27" s="22" t="s">
        <v>237</v>
      </c>
      <c r="D27" s="94">
        <f>118/1.2*6</f>
        <v>590</v>
      </c>
      <c r="E27" s="96" t="s">
        <v>238</v>
      </c>
      <c r="F27" s="106"/>
      <c r="G27" s="24">
        <v>1</v>
      </c>
      <c r="H27" s="25">
        <f>ROUND((F27*G27)*(1+C$6),2)</f>
        <v>0</v>
      </c>
      <c r="I27" s="26">
        <f t="shared" si="4"/>
        <v>0</v>
      </c>
      <c r="J27" s="27" t="e">
        <f>I27/$I$242</f>
        <v>#DIV/0!</v>
      </c>
      <c r="O27" s="28"/>
    </row>
    <row r="28" spans="2:15" ht="36.75" customHeight="1" x14ac:dyDescent="0.25">
      <c r="B28" s="87" t="s">
        <v>37</v>
      </c>
      <c r="C28" s="22" t="s">
        <v>38</v>
      </c>
      <c r="D28" s="94">
        <v>118</v>
      </c>
      <c r="E28" s="95" t="s">
        <v>18</v>
      </c>
      <c r="F28" s="106"/>
      <c r="G28" s="24">
        <v>1</v>
      </c>
      <c r="H28" s="25">
        <f>ROUND((F28*G28)*(1+C$6),2)</f>
        <v>0</v>
      </c>
      <c r="I28" s="26">
        <f t="shared" si="4"/>
        <v>0</v>
      </c>
      <c r="J28" s="27" t="e">
        <f>I28/$I$242</f>
        <v>#DIV/0!</v>
      </c>
      <c r="O28" s="28"/>
    </row>
    <row r="29" spans="2:15" ht="15.75" customHeight="1" x14ac:dyDescent="0.25">
      <c r="B29" s="186" t="s">
        <v>39</v>
      </c>
      <c r="C29" s="30" t="s">
        <v>40</v>
      </c>
      <c r="D29" s="31"/>
      <c r="E29" s="31"/>
      <c r="F29" s="105"/>
      <c r="G29" s="31"/>
      <c r="H29" s="31"/>
      <c r="I29" s="31"/>
      <c r="J29" s="32"/>
      <c r="O29" s="28"/>
    </row>
    <row r="30" spans="2:15" ht="45" x14ac:dyDescent="0.25">
      <c r="B30" s="40" t="s">
        <v>41</v>
      </c>
      <c r="C30" s="82" t="s">
        <v>234</v>
      </c>
      <c r="D30" s="41">
        <v>60</v>
      </c>
      <c r="E30" s="90" t="s">
        <v>18</v>
      </c>
      <c r="F30" s="108"/>
      <c r="G30" s="42">
        <v>1</v>
      </c>
      <c r="H30" s="25">
        <f>ROUND((F30*G30)*(1+C$6),2)</f>
        <v>0</v>
      </c>
      <c r="I30" s="26">
        <f>ROUND(D30*H30,2)</f>
        <v>0</v>
      </c>
      <c r="J30" s="27" t="e">
        <f>I30/$I$242</f>
        <v>#DIV/0!</v>
      </c>
      <c r="O30" s="28"/>
    </row>
    <row r="31" spans="2:15" ht="15.75" customHeight="1" x14ac:dyDescent="0.25">
      <c r="B31" s="186" t="s">
        <v>42</v>
      </c>
      <c r="C31" s="30" t="s">
        <v>43</v>
      </c>
      <c r="D31" s="31"/>
      <c r="E31" s="31"/>
      <c r="F31" s="105"/>
      <c r="G31" s="31"/>
      <c r="H31" s="31"/>
      <c r="I31" s="31"/>
      <c r="J31" s="32"/>
      <c r="O31" s="28"/>
    </row>
    <row r="32" spans="2:15" ht="30" x14ac:dyDescent="0.25">
      <c r="B32" s="87" t="s">
        <v>316</v>
      </c>
      <c r="C32" s="34" t="s">
        <v>45</v>
      </c>
      <c r="D32" s="45">
        <v>270</v>
      </c>
      <c r="E32" s="44" t="s">
        <v>21</v>
      </c>
      <c r="F32" s="109"/>
      <c r="G32" s="46">
        <v>1</v>
      </c>
      <c r="H32" s="25">
        <f>ROUND((F32*G32)*(1+C$6),2)</f>
        <v>0</v>
      </c>
      <c r="I32" s="47">
        <f>ROUND(D32*H32,2)</f>
        <v>0</v>
      </c>
      <c r="J32" s="27" t="e">
        <f>I32/$I$242</f>
        <v>#DIV/0!</v>
      </c>
      <c r="O32" s="28"/>
    </row>
    <row r="33" spans="1:17" ht="15" customHeight="1" x14ac:dyDescent="0.25">
      <c r="B33" s="187" t="s">
        <v>337</v>
      </c>
      <c r="C33" s="183" t="s">
        <v>46</v>
      </c>
      <c r="D33" s="17"/>
      <c r="E33" s="17"/>
      <c r="F33" s="110"/>
      <c r="G33" s="17"/>
      <c r="H33" s="17" t="s">
        <v>13</v>
      </c>
      <c r="I33" s="18">
        <f>SUM(I34:I35)</f>
        <v>0</v>
      </c>
      <c r="J33" s="19" t="e">
        <f>I33/$I$242</f>
        <v>#DIV/0!</v>
      </c>
      <c r="O33" s="28"/>
    </row>
    <row r="34" spans="1:17" ht="60" x14ac:dyDescent="0.25">
      <c r="B34" s="43" t="s">
        <v>47</v>
      </c>
      <c r="C34" s="22" t="s">
        <v>48</v>
      </c>
      <c r="D34" s="70">
        <f>270*0.5</f>
        <v>135</v>
      </c>
      <c r="E34" s="53" t="s">
        <v>44</v>
      </c>
      <c r="F34" s="106"/>
      <c r="G34" s="35">
        <v>1</v>
      </c>
      <c r="H34" s="25">
        <f>ROUND((F34*G34)*(1+C$6),2)</f>
        <v>0</v>
      </c>
      <c r="I34" s="26">
        <f>ROUND(D34*H34,2)</f>
        <v>0</v>
      </c>
      <c r="J34" s="27" t="e">
        <f>I34/$I$242</f>
        <v>#DIV/0!</v>
      </c>
      <c r="O34" s="28"/>
    </row>
    <row r="35" spans="1:17" ht="45" x14ac:dyDescent="0.25">
      <c r="B35" s="87" t="s">
        <v>317</v>
      </c>
      <c r="C35" s="22" t="s">
        <v>50</v>
      </c>
      <c r="D35" s="70">
        <f>D34*1.4</f>
        <v>189</v>
      </c>
      <c r="E35" s="53" t="s">
        <v>44</v>
      </c>
      <c r="F35" s="106"/>
      <c r="G35" s="35">
        <v>1</v>
      </c>
      <c r="H35" s="25">
        <f>ROUND((F35*G35)*(1+C$6),2)</f>
        <v>0</v>
      </c>
      <c r="I35" s="26">
        <f>ROUND(D35*H35,2)</f>
        <v>0</v>
      </c>
      <c r="J35" s="27" t="e">
        <f>I35/$I$242</f>
        <v>#DIV/0!</v>
      </c>
      <c r="M35" s="6"/>
      <c r="O35" s="28"/>
    </row>
    <row r="36" spans="1:17" x14ac:dyDescent="0.25">
      <c r="A36" s="7"/>
      <c r="B36" s="187" t="s">
        <v>339</v>
      </c>
      <c r="C36" s="54" t="s">
        <v>53</v>
      </c>
      <c r="D36" s="17"/>
      <c r="E36" s="17"/>
      <c r="F36" s="110"/>
      <c r="G36" s="17"/>
      <c r="H36" s="17" t="s">
        <v>13</v>
      </c>
      <c r="I36" s="18">
        <f>SUM(I38:I47)</f>
        <v>0</v>
      </c>
      <c r="J36" s="19" t="e">
        <f>I36/$I$242</f>
        <v>#DIV/0!</v>
      </c>
      <c r="K36" s="7"/>
      <c r="L36" s="7"/>
      <c r="M36" s="7"/>
      <c r="N36" s="7"/>
      <c r="O36" s="28"/>
      <c r="P36" s="7"/>
      <c r="Q36" s="7"/>
    </row>
    <row r="37" spans="1:17" ht="15.75" customHeight="1" x14ac:dyDescent="0.25">
      <c r="A37" s="6"/>
      <c r="B37" s="188" t="s">
        <v>318</v>
      </c>
      <c r="C37" s="55" t="s">
        <v>55</v>
      </c>
      <c r="D37" s="56"/>
      <c r="E37" s="56"/>
      <c r="F37" s="111"/>
      <c r="G37" s="56"/>
      <c r="H37" s="56"/>
      <c r="I37" s="56"/>
      <c r="J37" s="57"/>
      <c r="O37" s="28"/>
    </row>
    <row r="38" spans="1:17" ht="33" customHeight="1" x14ac:dyDescent="0.25">
      <c r="A38" s="6"/>
      <c r="B38" s="87" t="s">
        <v>319</v>
      </c>
      <c r="C38" s="22" t="s">
        <v>57</v>
      </c>
      <c r="D38" s="23">
        <v>280</v>
      </c>
      <c r="E38" s="21" t="s">
        <v>21</v>
      </c>
      <c r="F38" s="112"/>
      <c r="G38" s="24">
        <v>1</v>
      </c>
      <c r="H38" s="25">
        <f>ROUND((F38*G38)*(1+C$6),2)</f>
        <v>0</v>
      </c>
      <c r="I38" s="26">
        <f>ROUND(D38*H38,2)</f>
        <v>0</v>
      </c>
      <c r="J38" s="27" t="e">
        <f>I38/$I$242</f>
        <v>#DIV/0!</v>
      </c>
      <c r="O38" s="28"/>
    </row>
    <row r="39" spans="1:17" ht="15.75" customHeight="1" x14ac:dyDescent="0.25">
      <c r="A39" s="6"/>
      <c r="B39" s="189" t="s">
        <v>320</v>
      </c>
      <c r="C39" s="92" t="s">
        <v>236</v>
      </c>
      <c r="D39" s="50"/>
      <c r="E39" s="50"/>
      <c r="F39" s="113"/>
      <c r="G39" s="50"/>
      <c r="H39" s="50"/>
      <c r="I39" s="50"/>
      <c r="J39" s="51"/>
      <c r="O39" s="28"/>
    </row>
    <row r="40" spans="1:17" ht="44.25" customHeight="1" x14ac:dyDescent="0.25">
      <c r="A40" s="6"/>
      <c r="B40" s="87" t="s">
        <v>321</v>
      </c>
      <c r="C40" s="22" t="s">
        <v>242</v>
      </c>
      <c r="D40" s="70">
        <f>280-81-15-20</f>
        <v>164</v>
      </c>
      <c r="E40" s="21" t="s">
        <v>60</v>
      </c>
      <c r="F40" s="112"/>
      <c r="G40" s="24">
        <v>1</v>
      </c>
      <c r="H40" s="25">
        <f>ROUND((F40*G40)*(1+C$6),2)</f>
        <v>0</v>
      </c>
      <c r="I40" s="26">
        <f>ROUND(D40*H40,2)</f>
        <v>0</v>
      </c>
      <c r="J40" s="27" t="e">
        <f>I40/$I$242</f>
        <v>#DIV/0!</v>
      </c>
      <c r="O40" s="28"/>
    </row>
    <row r="41" spans="1:17" ht="15.75" customHeight="1" x14ac:dyDescent="0.25">
      <c r="A41" s="6"/>
      <c r="B41" s="189" t="s">
        <v>322</v>
      </c>
      <c r="C41" s="49" t="s">
        <v>62</v>
      </c>
      <c r="D41" s="50"/>
      <c r="E41" s="50"/>
      <c r="F41" s="113"/>
      <c r="G41" s="50"/>
      <c r="H41" s="50"/>
      <c r="I41" s="50"/>
      <c r="J41" s="51"/>
      <c r="O41" s="28"/>
    </row>
    <row r="42" spans="1:17" ht="30" x14ac:dyDescent="0.25">
      <c r="A42" s="6"/>
      <c r="B42" s="87" t="s">
        <v>323</v>
      </c>
      <c r="C42" s="22" t="s">
        <v>239</v>
      </c>
      <c r="D42" s="70">
        <v>20</v>
      </c>
      <c r="E42" s="21" t="s">
        <v>21</v>
      </c>
      <c r="F42" s="112"/>
      <c r="G42" s="24">
        <v>1</v>
      </c>
      <c r="H42" s="25">
        <f>ROUND((F42*G42)*(1+C$6),2)</f>
        <v>0</v>
      </c>
      <c r="I42" s="26">
        <f>ROUND(D42*H42,2)</f>
        <v>0</v>
      </c>
      <c r="J42" s="27" t="e">
        <f>I42/$I$242</f>
        <v>#DIV/0!</v>
      </c>
    </row>
    <row r="43" spans="1:17" ht="60" x14ac:dyDescent="0.25">
      <c r="A43" s="6"/>
      <c r="B43" s="87" t="s">
        <v>324</v>
      </c>
      <c r="C43" s="22" t="s">
        <v>65</v>
      </c>
      <c r="D43" s="21">
        <v>20</v>
      </c>
      <c r="E43" s="21" t="s">
        <v>21</v>
      </c>
      <c r="F43" s="112"/>
      <c r="G43" s="24">
        <v>1</v>
      </c>
      <c r="H43" s="25">
        <f>ROUND((F43*G43)*(1+C$6),2)</f>
        <v>0</v>
      </c>
      <c r="I43" s="26">
        <f>ROUND(D43*H43,2)</f>
        <v>0</v>
      </c>
      <c r="J43" s="27" t="e">
        <f>I43/$I$242</f>
        <v>#DIV/0!</v>
      </c>
    </row>
    <row r="44" spans="1:17" s="97" customFormat="1" ht="15.75" customHeight="1" x14ac:dyDescent="0.25">
      <c r="A44" s="59"/>
      <c r="B44" s="190" t="s">
        <v>325</v>
      </c>
      <c r="C44" s="49" t="s">
        <v>199</v>
      </c>
      <c r="D44" s="50"/>
      <c r="E44" s="50"/>
      <c r="F44" s="113"/>
      <c r="G44" s="50"/>
      <c r="H44" s="50"/>
      <c r="I44" s="50"/>
      <c r="J44" s="51"/>
      <c r="O44" s="28"/>
    </row>
    <row r="45" spans="1:17" s="97" customFormat="1" ht="15.75" customHeight="1" x14ac:dyDescent="0.25">
      <c r="B45" s="87" t="s">
        <v>326</v>
      </c>
      <c r="C45" s="22" t="s">
        <v>200</v>
      </c>
      <c r="D45" s="70">
        <v>15</v>
      </c>
      <c r="E45" s="53" t="s">
        <v>21</v>
      </c>
      <c r="F45" s="112"/>
      <c r="G45" s="35">
        <v>1</v>
      </c>
      <c r="H45" s="25">
        <f>ROUND((F45*G45)*(1+C$6),2)</f>
        <v>0</v>
      </c>
      <c r="I45" s="26">
        <f>ROUND(D45*H45,2)</f>
        <v>0</v>
      </c>
      <c r="J45" s="27" t="e">
        <f>I45/$I$242</f>
        <v>#DIV/0!</v>
      </c>
      <c r="O45" s="28"/>
    </row>
    <row r="46" spans="1:17" s="97" customFormat="1" ht="15.75" customHeight="1" x14ac:dyDescent="0.25">
      <c r="B46" s="87" t="s">
        <v>327</v>
      </c>
      <c r="C46" s="22" t="s">
        <v>201</v>
      </c>
      <c r="D46" s="70">
        <v>15</v>
      </c>
      <c r="E46" s="53" t="s">
        <v>21</v>
      </c>
      <c r="F46" s="112"/>
      <c r="G46" s="35">
        <v>1</v>
      </c>
      <c r="H46" s="25">
        <f>ROUND((F46*G46)*(1+C$6),2)</f>
        <v>0</v>
      </c>
      <c r="I46" s="26">
        <f>ROUND(D46*H46,2)</f>
        <v>0</v>
      </c>
      <c r="J46" s="27" t="e">
        <f>I46/$I$242</f>
        <v>#DIV/0!</v>
      </c>
      <c r="O46" s="28"/>
    </row>
    <row r="47" spans="1:17" s="97" customFormat="1" ht="21" customHeight="1" x14ac:dyDescent="0.25">
      <c r="B47" s="87" t="s">
        <v>328</v>
      </c>
      <c r="C47" s="22" t="s">
        <v>202</v>
      </c>
      <c r="D47" s="70">
        <v>15</v>
      </c>
      <c r="E47" s="53" t="s">
        <v>21</v>
      </c>
      <c r="F47" s="112"/>
      <c r="G47" s="35">
        <v>1</v>
      </c>
      <c r="H47" s="25">
        <f>ROUND((F47*G47)*(1+C$6),2)</f>
        <v>0</v>
      </c>
      <c r="I47" s="26">
        <f>ROUND(D47*H47,2)</f>
        <v>0</v>
      </c>
      <c r="J47" s="27" t="e">
        <f>I47/$I$242</f>
        <v>#DIV/0!</v>
      </c>
      <c r="O47" s="28"/>
    </row>
    <row r="48" spans="1:17" x14ac:dyDescent="0.25">
      <c r="A48" s="7"/>
      <c r="B48" s="187" t="s">
        <v>329</v>
      </c>
      <c r="C48" s="58" t="s">
        <v>66</v>
      </c>
      <c r="D48" s="17"/>
      <c r="E48" s="17"/>
      <c r="F48" s="110"/>
      <c r="G48" s="17"/>
      <c r="H48" s="17" t="s">
        <v>13</v>
      </c>
      <c r="I48" s="18">
        <f>SUM(I49:I54)</f>
        <v>0</v>
      </c>
      <c r="J48" s="19" t="e">
        <f>I48/$I$242</f>
        <v>#DIV/0!</v>
      </c>
      <c r="K48" s="7"/>
      <c r="L48" s="7"/>
      <c r="M48" s="7"/>
      <c r="N48" s="7"/>
      <c r="O48" s="28"/>
      <c r="P48" s="7"/>
      <c r="Q48" s="7"/>
    </row>
    <row r="49" spans="1:17" ht="15.75" customHeight="1" x14ac:dyDescent="0.25">
      <c r="B49" s="189" t="s">
        <v>330</v>
      </c>
      <c r="C49" s="92" t="s">
        <v>301</v>
      </c>
      <c r="D49" s="50"/>
      <c r="E49" s="50"/>
      <c r="F49" s="113"/>
      <c r="G49" s="50"/>
      <c r="H49" s="50"/>
      <c r="I49" s="50"/>
      <c r="J49" s="51"/>
      <c r="O49" s="28"/>
    </row>
    <row r="50" spans="1:17" x14ac:dyDescent="0.25">
      <c r="B50" s="120" t="s">
        <v>331</v>
      </c>
      <c r="C50" s="118" t="s">
        <v>302</v>
      </c>
      <c r="D50" s="61">
        <v>1</v>
      </c>
      <c r="E50" s="21" t="s">
        <v>19</v>
      </c>
      <c r="F50" s="114"/>
      <c r="G50" s="29">
        <v>1</v>
      </c>
      <c r="H50" s="25">
        <f>ROUND((F50*G50)*(1+C$6),2)</f>
        <v>0</v>
      </c>
      <c r="I50" s="26">
        <f>ROUND(D50*H50,2)</f>
        <v>0</v>
      </c>
      <c r="J50" s="27" t="e">
        <f>I50/$I$242</f>
        <v>#DIV/0!</v>
      </c>
      <c r="O50" s="28"/>
    </row>
    <row r="51" spans="1:17" s="97" customFormat="1" x14ac:dyDescent="0.25">
      <c r="B51" s="120" t="s">
        <v>332</v>
      </c>
      <c r="C51" s="118" t="s">
        <v>303</v>
      </c>
      <c r="D51" s="71">
        <v>3</v>
      </c>
      <c r="E51" s="53" t="s">
        <v>19</v>
      </c>
      <c r="F51" s="114"/>
      <c r="G51" s="29">
        <v>1</v>
      </c>
      <c r="H51" s="25">
        <f>ROUND((F51*G51)*(1+C$6),2)</f>
        <v>0</v>
      </c>
      <c r="I51" s="26">
        <f t="shared" ref="I51:I54" si="5">ROUND(D51*H51,2)</f>
        <v>0</v>
      </c>
      <c r="J51" s="27" t="e">
        <f>I51/$I$242</f>
        <v>#DIV/0!</v>
      </c>
      <c r="O51" s="28"/>
    </row>
    <row r="52" spans="1:17" s="97" customFormat="1" x14ac:dyDescent="0.25">
      <c r="B52" s="120" t="s">
        <v>333</v>
      </c>
      <c r="C52" s="118" t="s">
        <v>304</v>
      </c>
      <c r="D52" s="71">
        <v>1</v>
      </c>
      <c r="E52" s="53" t="s">
        <v>19</v>
      </c>
      <c r="F52" s="114"/>
      <c r="G52" s="29">
        <v>1</v>
      </c>
      <c r="H52" s="25">
        <f>ROUND((F52*G52)*(1+C$6),2)</f>
        <v>0</v>
      </c>
      <c r="I52" s="26">
        <f t="shared" si="5"/>
        <v>0</v>
      </c>
      <c r="J52" s="27" t="e">
        <f>I52/$I$242</f>
        <v>#DIV/0!</v>
      </c>
      <c r="O52" s="28"/>
    </row>
    <row r="53" spans="1:17" s="97" customFormat="1" x14ac:dyDescent="0.25">
      <c r="B53" s="120" t="s">
        <v>334</v>
      </c>
      <c r="C53" s="118" t="s">
        <v>305</v>
      </c>
      <c r="D53" s="71">
        <v>1</v>
      </c>
      <c r="E53" s="53" t="s">
        <v>19</v>
      </c>
      <c r="F53" s="114"/>
      <c r="G53" s="29">
        <v>1</v>
      </c>
      <c r="H53" s="25">
        <f>ROUND((F53*G53)*(1+C$6),2)</f>
        <v>0</v>
      </c>
      <c r="I53" s="26">
        <f t="shared" si="5"/>
        <v>0</v>
      </c>
      <c r="J53" s="27" t="e">
        <f>I53/$I$242</f>
        <v>#DIV/0!</v>
      </c>
      <c r="O53" s="28"/>
    </row>
    <row r="54" spans="1:17" s="97" customFormat="1" x14ac:dyDescent="0.25">
      <c r="B54" s="120" t="s">
        <v>335</v>
      </c>
      <c r="C54" s="118" t="s">
        <v>306</v>
      </c>
      <c r="D54" s="71">
        <v>4</v>
      </c>
      <c r="E54" s="53" t="s">
        <v>19</v>
      </c>
      <c r="F54" s="114"/>
      <c r="G54" s="29">
        <v>1</v>
      </c>
      <c r="H54" s="25">
        <f>ROUND((F54*G54)*(1+C$6),2)</f>
        <v>0</v>
      </c>
      <c r="I54" s="26">
        <f t="shared" si="5"/>
        <v>0</v>
      </c>
      <c r="J54" s="27" t="e">
        <f>I54/$I$242</f>
        <v>#DIV/0!</v>
      </c>
      <c r="O54" s="28"/>
    </row>
    <row r="55" spans="1:17" ht="41.25" customHeight="1" x14ac:dyDescent="0.25">
      <c r="B55" s="12"/>
      <c r="C55" s="13" t="s">
        <v>312</v>
      </c>
      <c r="D55" s="13"/>
      <c r="E55" s="13"/>
      <c r="F55" s="104"/>
      <c r="G55" s="13"/>
      <c r="H55" s="62">
        <f>I56+I70+I94+I103+I142+I150+I195+I203+I225</f>
        <v>0</v>
      </c>
      <c r="I55" s="13"/>
      <c r="J55" s="16"/>
      <c r="O55" s="28"/>
    </row>
    <row r="56" spans="1:17" x14ac:dyDescent="0.25">
      <c r="A56" s="7"/>
      <c r="B56" s="187" t="s">
        <v>336</v>
      </c>
      <c r="C56" s="58" t="s">
        <v>69</v>
      </c>
      <c r="D56" s="17"/>
      <c r="E56" s="17"/>
      <c r="F56" s="110"/>
      <c r="G56" s="17"/>
      <c r="H56" s="17" t="s">
        <v>13</v>
      </c>
      <c r="I56" s="18">
        <f>SUM(I58:I69)</f>
        <v>0</v>
      </c>
      <c r="J56" s="19" t="e">
        <f>I56/$I$242</f>
        <v>#DIV/0!</v>
      </c>
      <c r="K56" s="7"/>
      <c r="L56" s="7"/>
      <c r="M56" s="7"/>
      <c r="N56" s="7"/>
      <c r="O56" s="28"/>
      <c r="P56" s="7"/>
      <c r="Q56" s="7"/>
    </row>
    <row r="57" spans="1:17" ht="15.75" customHeight="1" x14ac:dyDescent="0.25">
      <c r="B57" s="189" t="s">
        <v>340</v>
      </c>
      <c r="C57" s="92" t="s">
        <v>240</v>
      </c>
      <c r="D57" s="50"/>
      <c r="E57" s="50"/>
      <c r="F57" s="113"/>
      <c r="G57" s="50"/>
      <c r="H57" s="50"/>
      <c r="I57" s="50"/>
      <c r="J57" s="51"/>
      <c r="O57" s="28"/>
    </row>
    <row r="58" spans="1:17" ht="30" x14ac:dyDescent="0.25">
      <c r="B58" s="120" t="s">
        <v>341</v>
      </c>
      <c r="C58" s="60" t="s">
        <v>72</v>
      </c>
      <c r="D58" s="99">
        <f>6.31*2</f>
        <v>12.62</v>
      </c>
      <c r="E58" s="21" t="s">
        <v>44</v>
      </c>
      <c r="F58" s="114"/>
      <c r="G58" s="29">
        <v>1</v>
      </c>
      <c r="H58" s="25">
        <f>ROUND((F58*G58)*(1+C$6),2)</f>
        <v>0</v>
      </c>
      <c r="I58" s="26">
        <f t="shared" ref="I58:I64" si="6">ROUND(D58*H58,2)</f>
        <v>0</v>
      </c>
      <c r="J58" s="27" t="e">
        <f t="shared" ref="J58:J64" si="7">I58/$I$242</f>
        <v>#DIV/0!</v>
      </c>
      <c r="O58" s="28"/>
    </row>
    <row r="59" spans="1:17" ht="30" x14ac:dyDescent="0.25">
      <c r="B59" s="120" t="s">
        <v>342</v>
      </c>
      <c r="C59" s="60" t="s">
        <v>74</v>
      </c>
      <c r="D59" s="99">
        <f>14*0.5</f>
        <v>7</v>
      </c>
      <c r="E59" s="21" t="s">
        <v>21</v>
      </c>
      <c r="F59" s="114"/>
      <c r="G59" s="29">
        <v>1</v>
      </c>
      <c r="H59" s="25">
        <f>ROUND((F59*G59)*(1+C$6),2)</f>
        <v>0</v>
      </c>
      <c r="I59" s="26">
        <f t="shared" si="6"/>
        <v>0</v>
      </c>
      <c r="J59" s="27" t="e">
        <f t="shared" si="7"/>
        <v>#DIV/0!</v>
      </c>
      <c r="O59" s="28"/>
    </row>
    <row r="60" spans="1:17" ht="45" x14ac:dyDescent="0.25">
      <c r="B60" s="120" t="s">
        <v>343</v>
      </c>
      <c r="C60" s="60" t="s">
        <v>49</v>
      </c>
      <c r="D60" s="99">
        <f>(0.8*0.8*14)</f>
        <v>8.9600000000000009</v>
      </c>
      <c r="E60" s="21" t="s">
        <v>21</v>
      </c>
      <c r="F60" s="114"/>
      <c r="G60" s="29">
        <v>1</v>
      </c>
      <c r="H60" s="25">
        <f>ROUND((F60*G60)*(1+C$6),2)</f>
        <v>0</v>
      </c>
      <c r="I60" s="26">
        <f t="shared" si="6"/>
        <v>0</v>
      </c>
      <c r="J60" s="27" t="e">
        <f t="shared" si="7"/>
        <v>#DIV/0!</v>
      </c>
      <c r="O60" s="28"/>
    </row>
    <row r="61" spans="1:17" s="91" customFormat="1" ht="45" x14ac:dyDescent="0.25">
      <c r="B61" s="120" t="s">
        <v>344</v>
      </c>
      <c r="C61" s="60" t="s">
        <v>243</v>
      </c>
      <c r="D61" s="99">
        <v>41.16</v>
      </c>
      <c r="E61" s="53" t="s">
        <v>21</v>
      </c>
      <c r="F61" s="114"/>
      <c r="G61" s="29">
        <v>1</v>
      </c>
      <c r="H61" s="25">
        <f>ROUND((F61*G61)*(1+C$6),2)</f>
        <v>0</v>
      </c>
      <c r="I61" s="26">
        <f t="shared" si="6"/>
        <v>0</v>
      </c>
      <c r="J61" s="27" t="e">
        <f t="shared" si="7"/>
        <v>#DIV/0!</v>
      </c>
      <c r="O61" s="28"/>
    </row>
    <row r="62" spans="1:17" s="91" customFormat="1" ht="45" x14ac:dyDescent="0.25">
      <c r="B62" s="120" t="s">
        <v>345</v>
      </c>
      <c r="C62" s="60" t="s">
        <v>244</v>
      </c>
      <c r="D62" s="99">
        <v>141.80000000000001</v>
      </c>
      <c r="E62" s="53" t="s">
        <v>52</v>
      </c>
      <c r="F62" s="114"/>
      <c r="G62" s="29">
        <v>1</v>
      </c>
      <c r="H62" s="25">
        <f>ROUND((F62*G62)*(1+C$6),2)</f>
        <v>0</v>
      </c>
      <c r="I62" s="26">
        <f t="shared" si="6"/>
        <v>0</v>
      </c>
      <c r="J62" s="27" t="e">
        <f t="shared" si="7"/>
        <v>#DIV/0!</v>
      </c>
      <c r="O62" s="28"/>
    </row>
    <row r="63" spans="1:17" s="91" customFormat="1" ht="45" x14ac:dyDescent="0.25">
      <c r="B63" s="120" t="s">
        <v>346</v>
      </c>
      <c r="C63" s="60" t="s">
        <v>79</v>
      </c>
      <c r="D63" s="99">
        <v>7.7</v>
      </c>
      <c r="E63" s="53" t="s">
        <v>52</v>
      </c>
      <c r="F63" s="114"/>
      <c r="G63" s="29">
        <v>1</v>
      </c>
      <c r="H63" s="25">
        <f>ROUND((F63*G63)*(1+C$6),2)</f>
        <v>0</v>
      </c>
      <c r="I63" s="26">
        <f>ROUND(D63*H63,2)</f>
        <v>0</v>
      </c>
      <c r="J63" s="27" t="e">
        <f t="shared" si="7"/>
        <v>#DIV/0!</v>
      </c>
      <c r="O63" s="28"/>
    </row>
    <row r="64" spans="1:17" s="91" customFormat="1" ht="60" x14ac:dyDescent="0.25">
      <c r="B64" s="120" t="s">
        <v>347</v>
      </c>
      <c r="C64" s="60" t="s">
        <v>241</v>
      </c>
      <c r="D64" s="99">
        <v>6.31</v>
      </c>
      <c r="E64" s="89" t="s">
        <v>44</v>
      </c>
      <c r="F64" s="114"/>
      <c r="G64" s="29">
        <v>1</v>
      </c>
      <c r="H64" s="25">
        <f>ROUND((F64*G64)*(1+C$6),2)</f>
        <v>0</v>
      </c>
      <c r="I64" s="26">
        <f t="shared" si="6"/>
        <v>0</v>
      </c>
      <c r="J64" s="27" t="e">
        <f t="shared" si="7"/>
        <v>#DIV/0!</v>
      </c>
      <c r="O64" s="28"/>
    </row>
    <row r="65" spans="1:17" ht="15.75" customHeight="1" x14ac:dyDescent="0.25">
      <c r="B65" s="189" t="s">
        <v>348</v>
      </c>
      <c r="C65" s="49" t="s">
        <v>78</v>
      </c>
      <c r="D65" s="50"/>
      <c r="E65" s="50"/>
      <c r="F65" s="113"/>
      <c r="G65" s="50"/>
      <c r="H65" s="50"/>
      <c r="I65" s="50"/>
      <c r="J65" s="51"/>
      <c r="O65" s="28"/>
    </row>
    <row r="66" spans="1:17" s="91" customFormat="1" ht="45" x14ac:dyDescent="0.25">
      <c r="B66" s="120" t="s">
        <v>349</v>
      </c>
      <c r="C66" s="60" t="s">
        <v>245</v>
      </c>
      <c r="D66" s="99">
        <v>60.89</v>
      </c>
      <c r="E66" s="53" t="s">
        <v>21</v>
      </c>
      <c r="F66" s="114"/>
      <c r="G66" s="29">
        <v>1</v>
      </c>
      <c r="H66" s="25">
        <f>ROUND((F66*G66)*(1+C$6),2)</f>
        <v>0</v>
      </c>
      <c r="I66" s="26">
        <f t="shared" ref="I66" si="8">ROUND(D66*H66,2)</f>
        <v>0</v>
      </c>
      <c r="J66" s="27" t="e">
        <f>I66/$I$242</f>
        <v>#DIV/0!</v>
      </c>
      <c r="O66" s="28"/>
    </row>
    <row r="67" spans="1:17" ht="45" x14ac:dyDescent="0.25">
      <c r="B67" s="120" t="s">
        <v>350</v>
      </c>
      <c r="C67" s="60" t="s">
        <v>246</v>
      </c>
      <c r="D67" s="99">
        <v>137.80000000000001</v>
      </c>
      <c r="E67" s="21" t="s">
        <v>52</v>
      </c>
      <c r="F67" s="114"/>
      <c r="G67" s="29">
        <v>1</v>
      </c>
      <c r="H67" s="25">
        <f>ROUND((F67*G67)*(1+C$6),2)</f>
        <v>0</v>
      </c>
      <c r="I67" s="26">
        <f>ROUND(D67*H67,2)</f>
        <v>0</v>
      </c>
      <c r="J67" s="27" t="e">
        <f>I67/$I$242</f>
        <v>#DIV/0!</v>
      </c>
      <c r="O67" s="28"/>
    </row>
    <row r="68" spans="1:17" ht="45" x14ac:dyDescent="0.25">
      <c r="B68" s="120" t="s">
        <v>351</v>
      </c>
      <c r="C68" s="60" t="s">
        <v>79</v>
      </c>
      <c r="D68" s="99">
        <v>54.8</v>
      </c>
      <c r="E68" s="21" t="s">
        <v>52</v>
      </c>
      <c r="F68" s="114"/>
      <c r="G68" s="29">
        <v>1</v>
      </c>
      <c r="H68" s="25">
        <f>ROUND((F68*G68)*(1+C$6),2)</f>
        <v>0</v>
      </c>
      <c r="I68" s="26">
        <f>ROUND(D68*H68,2)</f>
        <v>0</v>
      </c>
      <c r="J68" s="27" t="e">
        <f>I68/$I$242</f>
        <v>#DIV/0!</v>
      </c>
      <c r="O68" s="28"/>
    </row>
    <row r="69" spans="1:17" s="91" customFormat="1" ht="60" x14ac:dyDescent="0.25">
      <c r="B69" s="120" t="s">
        <v>352</v>
      </c>
      <c r="C69" s="60" t="s">
        <v>241</v>
      </c>
      <c r="D69" s="99">
        <v>3.71</v>
      </c>
      <c r="E69" s="53" t="s">
        <v>44</v>
      </c>
      <c r="F69" s="114"/>
      <c r="G69" s="29">
        <v>1</v>
      </c>
      <c r="H69" s="25">
        <f>ROUND((F69*G69)*(1+C$6),2)</f>
        <v>0</v>
      </c>
      <c r="I69" s="26">
        <f>ROUND(D69*H69,2)</f>
        <v>0</v>
      </c>
      <c r="J69" s="27" t="e">
        <f>I69/$I$242</f>
        <v>#DIV/0!</v>
      </c>
      <c r="O69" s="28"/>
    </row>
    <row r="70" spans="1:17" x14ac:dyDescent="0.25">
      <c r="A70" s="7"/>
      <c r="B70" s="187" t="s">
        <v>353</v>
      </c>
      <c r="C70" s="58" t="s">
        <v>80</v>
      </c>
      <c r="D70" s="17"/>
      <c r="E70" s="17"/>
      <c r="F70" s="110"/>
      <c r="G70" s="17"/>
      <c r="H70" s="17" t="s">
        <v>13</v>
      </c>
      <c r="I70" s="18">
        <f>SUM(I72:I93)</f>
        <v>0</v>
      </c>
      <c r="J70" s="19" t="e">
        <f>I70/$I$242</f>
        <v>#DIV/0!</v>
      </c>
      <c r="K70" s="7"/>
      <c r="L70" s="7"/>
      <c r="M70" s="7"/>
      <c r="N70" s="7"/>
      <c r="O70" s="28"/>
      <c r="P70" s="7"/>
      <c r="Q70" s="7"/>
    </row>
    <row r="71" spans="1:17" ht="15.75" customHeight="1" x14ac:dyDescent="0.25">
      <c r="B71" s="189" t="s">
        <v>54</v>
      </c>
      <c r="C71" s="49" t="s">
        <v>82</v>
      </c>
      <c r="D71" s="50"/>
      <c r="E71" s="50"/>
      <c r="F71" s="113"/>
      <c r="G71" s="50"/>
      <c r="H71" s="50"/>
      <c r="I71" s="50"/>
      <c r="J71" s="51"/>
      <c r="O71" s="28"/>
    </row>
    <row r="72" spans="1:17" ht="45" x14ac:dyDescent="0.25">
      <c r="B72" s="87" t="s">
        <v>56</v>
      </c>
      <c r="C72" s="34" t="s">
        <v>247</v>
      </c>
      <c r="D72" s="99">
        <v>82</v>
      </c>
      <c r="E72" s="21" t="s">
        <v>21</v>
      </c>
      <c r="F72" s="112"/>
      <c r="G72" s="24">
        <v>1</v>
      </c>
      <c r="H72" s="25">
        <f>ROUND((F72*G72)*(1+C$6),2)</f>
        <v>0</v>
      </c>
      <c r="I72" s="26">
        <f>ROUND(D72*H72,2)</f>
        <v>0</v>
      </c>
      <c r="J72" s="27" t="e">
        <f>I72/$I$242</f>
        <v>#DIV/0!</v>
      </c>
      <c r="O72" s="28"/>
    </row>
    <row r="73" spans="1:17" ht="15.75" customHeight="1" x14ac:dyDescent="0.25">
      <c r="B73" s="190" t="s">
        <v>58</v>
      </c>
      <c r="C73" s="88" t="s">
        <v>262</v>
      </c>
      <c r="D73" s="63"/>
      <c r="E73" s="63"/>
      <c r="F73" s="115"/>
      <c r="G73" s="63"/>
      <c r="H73" s="63"/>
      <c r="I73" s="63"/>
      <c r="J73" s="64"/>
      <c r="O73" s="28"/>
    </row>
    <row r="74" spans="1:17" ht="45" x14ac:dyDescent="0.25">
      <c r="B74" s="120" t="s">
        <v>59</v>
      </c>
      <c r="C74" s="60" t="s">
        <v>248</v>
      </c>
      <c r="D74" s="48">
        <f>73.31+55.42+5.09</f>
        <v>133.82000000000002</v>
      </c>
      <c r="E74" s="21" t="s">
        <v>21</v>
      </c>
      <c r="F74" s="112"/>
      <c r="G74" s="24">
        <v>1</v>
      </c>
      <c r="H74" s="25">
        <f>ROUND((F74*G74)*(1+C$6),2)</f>
        <v>0</v>
      </c>
      <c r="I74" s="26">
        <f>ROUND(D74*H74,2)</f>
        <v>0</v>
      </c>
      <c r="J74" s="27" t="e">
        <f>I74/$I$242</f>
        <v>#DIV/0!</v>
      </c>
      <c r="O74" s="28"/>
    </row>
    <row r="75" spans="1:17" s="93" customFormat="1" ht="45" x14ac:dyDescent="0.25">
      <c r="B75" s="120" t="s">
        <v>354</v>
      </c>
      <c r="C75" s="60" t="s">
        <v>249</v>
      </c>
      <c r="D75" s="48">
        <f>D74*3</f>
        <v>401.46000000000004</v>
      </c>
      <c r="E75" s="89" t="s">
        <v>44</v>
      </c>
      <c r="F75" s="114"/>
      <c r="G75" s="35">
        <v>1</v>
      </c>
      <c r="H75" s="25">
        <f>ROUND((F75*G75)*(1+C$6),2)</f>
        <v>0</v>
      </c>
      <c r="I75" s="26">
        <f>ROUND(D75*H75,2)</f>
        <v>0</v>
      </c>
      <c r="J75" s="27" t="e">
        <f>I75/$I$242</f>
        <v>#DIV/0!</v>
      </c>
      <c r="O75" s="28"/>
    </row>
    <row r="76" spans="1:17" ht="60" customHeight="1" x14ac:dyDescent="0.25">
      <c r="B76" s="120" t="s">
        <v>355</v>
      </c>
      <c r="C76" s="34" t="s">
        <v>250</v>
      </c>
      <c r="D76" s="99">
        <f>398.7+314.9+17.4</f>
        <v>730.99999999999989</v>
      </c>
      <c r="E76" s="89" t="s">
        <v>52</v>
      </c>
      <c r="F76" s="112"/>
      <c r="G76" s="24">
        <v>1</v>
      </c>
      <c r="H76" s="25">
        <f>ROUND((F76*G76)*(1+C$6),2)</f>
        <v>0</v>
      </c>
      <c r="I76" s="26">
        <f>ROUND(D76*H76,2)</f>
        <v>0</v>
      </c>
      <c r="J76" s="27" t="e">
        <f>I76/$I$242</f>
        <v>#DIV/0!</v>
      </c>
      <c r="O76" s="28"/>
    </row>
    <row r="77" spans="1:17" s="93" customFormat="1" ht="60" x14ac:dyDescent="0.25">
      <c r="B77" s="120" t="s">
        <v>356</v>
      </c>
      <c r="C77" s="60" t="s">
        <v>251</v>
      </c>
      <c r="D77" s="99">
        <f>57.9+30.4</f>
        <v>88.3</v>
      </c>
      <c r="E77" s="53" t="s">
        <v>52</v>
      </c>
      <c r="F77" s="114"/>
      <c r="G77" s="29">
        <v>1</v>
      </c>
      <c r="H77" s="25">
        <f>ROUND((F77*G77)*(1+C$6),2)</f>
        <v>0</v>
      </c>
      <c r="I77" s="26">
        <f>ROUND(D77*H77,2)</f>
        <v>0</v>
      </c>
      <c r="J77" s="27" t="e">
        <f>I77/$I$242</f>
        <v>#DIV/0!</v>
      </c>
      <c r="O77" s="28"/>
    </row>
    <row r="78" spans="1:17" s="93" customFormat="1" ht="62.45" customHeight="1" x14ac:dyDescent="0.25">
      <c r="B78" s="120" t="s">
        <v>357</v>
      </c>
      <c r="C78" s="60" t="s">
        <v>252</v>
      </c>
      <c r="D78" s="99">
        <f>11+8.39+0.76</f>
        <v>20.150000000000002</v>
      </c>
      <c r="E78" s="53" t="s">
        <v>44</v>
      </c>
      <c r="F78" s="114"/>
      <c r="G78" s="29">
        <v>1</v>
      </c>
      <c r="H78" s="25">
        <f>ROUND((F78*G78)*(1+C$6),2)</f>
        <v>0</v>
      </c>
      <c r="I78" s="26">
        <f>ROUND(D78*H78,2)</f>
        <v>0</v>
      </c>
      <c r="J78" s="27" t="e">
        <f>I78/$I$242</f>
        <v>#DIV/0!</v>
      </c>
      <c r="O78" s="28"/>
    </row>
    <row r="79" spans="1:17" s="86" customFormat="1" ht="15.75" customHeight="1" x14ac:dyDescent="0.25">
      <c r="B79" s="190" t="s">
        <v>61</v>
      </c>
      <c r="C79" s="88" t="s">
        <v>228</v>
      </c>
      <c r="D79" s="63"/>
      <c r="E79" s="63"/>
      <c r="F79" s="115"/>
      <c r="G79" s="63"/>
      <c r="H79" s="63"/>
      <c r="I79" s="63"/>
      <c r="J79" s="64"/>
      <c r="O79" s="28"/>
    </row>
    <row r="80" spans="1:17" s="86" customFormat="1" ht="45" x14ac:dyDescent="0.25">
      <c r="B80" s="120" t="s">
        <v>63</v>
      </c>
      <c r="C80" s="34" t="s">
        <v>253</v>
      </c>
      <c r="D80" s="99">
        <v>14.72</v>
      </c>
      <c r="E80" s="53" t="s">
        <v>21</v>
      </c>
      <c r="F80" s="112"/>
      <c r="G80" s="35">
        <v>1</v>
      </c>
      <c r="H80" s="25">
        <f>ROUND((F80*G80)*(1+C$6),2)</f>
        <v>0</v>
      </c>
      <c r="I80" s="26">
        <f>ROUND(D80*H80,2)</f>
        <v>0</v>
      </c>
      <c r="J80" s="27" t="e">
        <f>I80/$I$242</f>
        <v>#DIV/0!</v>
      </c>
      <c r="O80" s="28"/>
    </row>
    <row r="81" spans="1:17" s="86" customFormat="1" ht="45" x14ac:dyDescent="0.25">
      <c r="B81" s="120" t="s">
        <v>64</v>
      </c>
      <c r="C81" s="34" t="s">
        <v>254</v>
      </c>
      <c r="D81" s="99">
        <v>157</v>
      </c>
      <c r="E81" s="53" t="s">
        <v>52</v>
      </c>
      <c r="F81" s="112"/>
      <c r="G81" s="35">
        <v>1</v>
      </c>
      <c r="H81" s="25">
        <f>ROUND((F81*G81)*(1+C$6),2)</f>
        <v>0</v>
      </c>
      <c r="I81" s="26">
        <f>ROUND(D81*H81,2)</f>
        <v>0</v>
      </c>
      <c r="J81" s="27" t="e">
        <f>I81/$I$242</f>
        <v>#DIV/0!</v>
      </c>
      <c r="O81" s="28"/>
    </row>
    <row r="82" spans="1:17" s="86" customFormat="1" ht="30" x14ac:dyDescent="0.25">
      <c r="B82" s="120" t="s">
        <v>358</v>
      </c>
      <c r="C82" s="34" t="s">
        <v>255</v>
      </c>
      <c r="D82" s="99">
        <v>6.5</v>
      </c>
      <c r="E82" s="53" t="s">
        <v>52</v>
      </c>
      <c r="F82" s="112"/>
      <c r="G82" s="35">
        <v>1</v>
      </c>
      <c r="H82" s="25">
        <f>ROUND((F82*G82)*(1+C$6),2)</f>
        <v>0</v>
      </c>
      <c r="I82" s="26">
        <f>ROUND(D82*H82,2)</f>
        <v>0</v>
      </c>
      <c r="J82" s="27" t="e">
        <f>I82/$I$242</f>
        <v>#DIV/0!</v>
      </c>
      <c r="O82" s="28"/>
    </row>
    <row r="83" spans="1:17" s="86" customFormat="1" ht="75" x14ac:dyDescent="0.25">
      <c r="B83" s="120" t="s">
        <v>359</v>
      </c>
      <c r="C83" s="34" t="s">
        <v>256</v>
      </c>
      <c r="D83" s="99">
        <v>1.52</v>
      </c>
      <c r="E83" s="53" t="s">
        <v>44</v>
      </c>
      <c r="F83" s="112"/>
      <c r="G83" s="35">
        <v>1</v>
      </c>
      <c r="H83" s="25">
        <f>ROUND((F83*G83)*(1+C$6),2)</f>
        <v>0</v>
      </c>
      <c r="I83" s="26">
        <f>ROUND(D83*H83,2)</f>
        <v>0</v>
      </c>
      <c r="J83" s="27" t="e">
        <f>I83/$I$242</f>
        <v>#DIV/0!</v>
      </c>
      <c r="O83" s="28"/>
    </row>
    <row r="84" spans="1:17" ht="15.75" customHeight="1" x14ac:dyDescent="0.25">
      <c r="B84" s="190" t="s">
        <v>360</v>
      </c>
      <c r="C84" s="49" t="s">
        <v>93</v>
      </c>
      <c r="D84" s="50"/>
      <c r="E84" s="50"/>
      <c r="F84" s="113"/>
      <c r="G84" s="50"/>
      <c r="H84" s="50"/>
      <c r="I84" s="50"/>
      <c r="J84" s="51"/>
      <c r="O84" s="28"/>
    </row>
    <row r="85" spans="1:17" ht="30" x14ac:dyDescent="0.25">
      <c r="B85" s="120" t="s">
        <v>361</v>
      </c>
      <c r="C85" s="34" t="s">
        <v>257</v>
      </c>
      <c r="D85" s="99">
        <f>61.96+4.55+10.2</f>
        <v>76.710000000000008</v>
      </c>
      <c r="E85" s="96" t="s">
        <v>21</v>
      </c>
      <c r="F85" s="112"/>
      <c r="G85" s="24">
        <v>1</v>
      </c>
      <c r="H85" s="25">
        <f>ROUND((F85*G85)*(1+C$6),2)</f>
        <v>0</v>
      </c>
      <c r="I85" s="26">
        <f>ROUND(D85*H85,2)</f>
        <v>0</v>
      </c>
      <c r="J85" s="27" t="e">
        <f>I85/$I$242</f>
        <v>#DIV/0!</v>
      </c>
      <c r="O85" s="28"/>
    </row>
    <row r="86" spans="1:17" ht="60" x14ac:dyDescent="0.25">
      <c r="B86" s="120" t="s">
        <v>362</v>
      </c>
      <c r="C86" s="34" t="s">
        <v>259</v>
      </c>
      <c r="D86" s="99">
        <f>150.3+137.6+19</f>
        <v>306.89999999999998</v>
      </c>
      <c r="E86" s="21" t="s">
        <v>52</v>
      </c>
      <c r="F86" s="112"/>
      <c r="G86" s="24">
        <v>1</v>
      </c>
      <c r="H86" s="25">
        <f>ROUND((F86*G86)*(1+C$6),2)</f>
        <v>0</v>
      </c>
      <c r="I86" s="26">
        <f>ROUND(D86*H86,2)</f>
        <v>0</v>
      </c>
      <c r="J86" s="27" t="e">
        <f>I86/$I$242</f>
        <v>#DIV/0!</v>
      </c>
      <c r="O86" s="28"/>
    </row>
    <row r="87" spans="1:17" ht="60" x14ac:dyDescent="0.25">
      <c r="A87" s="6"/>
      <c r="B87" s="120" t="s">
        <v>363</v>
      </c>
      <c r="C87" s="34" t="s">
        <v>258</v>
      </c>
      <c r="D87" s="99">
        <f>49.4+59.5+7.4</f>
        <v>116.30000000000001</v>
      </c>
      <c r="E87" s="21" t="s">
        <v>52</v>
      </c>
      <c r="F87" s="112"/>
      <c r="G87" s="24">
        <v>1</v>
      </c>
      <c r="H87" s="25">
        <f>ROUND((F87*G87)*(1+C$6),2)</f>
        <v>0</v>
      </c>
      <c r="I87" s="26">
        <f>ROUND(D87*H87,2)</f>
        <v>0</v>
      </c>
      <c r="J87" s="27" t="e">
        <f>I87/$I$242</f>
        <v>#DIV/0!</v>
      </c>
      <c r="O87" s="28"/>
    </row>
    <row r="88" spans="1:17" ht="60" x14ac:dyDescent="0.25">
      <c r="B88" s="120" t="s">
        <v>364</v>
      </c>
      <c r="C88" s="98" t="s">
        <v>252</v>
      </c>
      <c r="D88" s="48">
        <f>3.59+4.34+0.53</f>
        <v>8.4599999999999991</v>
      </c>
      <c r="E88" s="53" t="s">
        <v>44</v>
      </c>
      <c r="F88" s="114"/>
      <c r="G88" s="24">
        <v>1</v>
      </c>
      <c r="H88" s="25">
        <f>ROUND((F88*G88)*(1+C$6),2)</f>
        <v>0</v>
      </c>
      <c r="I88" s="26">
        <f>ROUND(D88*H88,2)</f>
        <v>0</v>
      </c>
      <c r="J88" s="27" t="e">
        <f>I88/$I$242</f>
        <v>#DIV/0!</v>
      </c>
      <c r="O88" s="28"/>
    </row>
    <row r="89" spans="1:17" ht="15.75" customHeight="1" x14ac:dyDescent="0.25">
      <c r="B89" s="122" t="s">
        <v>365</v>
      </c>
      <c r="C89" s="49" t="s">
        <v>95</v>
      </c>
      <c r="D89" s="50"/>
      <c r="E89" s="50"/>
      <c r="F89" s="113"/>
      <c r="G89" s="50"/>
      <c r="H89" s="50"/>
      <c r="I89" s="50"/>
      <c r="J89" s="51"/>
      <c r="O89" s="28"/>
    </row>
    <row r="90" spans="1:17" ht="45" x14ac:dyDescent="0.25">
      <c r="B90" s="120" t="s">
        <v>366</v>
      </c>
      <c r="C90" s="34" t="s">
        <v>261</v>
      </c>
      <c r="D90" s="99">
        <f>35.1+37.8+3.6+7.56</f>
        <v>84.06</v>
      </c>
      <c r="E90" s="21" t="s">
        <v>21</v>
      </c>
      <c r="F90" s="112"/>
      <c r="G90" s="24">
        <v>1</v>
      </c>
      <c r="H90" s="25">
        <f>ROUND((F90*G90)*(1+C$6),2)</f>
        <v>0</v>
      </c>
      <c r="I90" s="26">
        <f>ROUND(D90*H90,2)</f>
        <v>0</v>
      </c>
      <c r="J90" s="27" t="e">
        <f>I90/$I$242</f>
        <v>#DIV/0!</v>
      </c>
      <c r="O90" s="28"/>
    </row>
    <row r="91" spans="1:17" ht="60" x14ac:dyDescent="0.25">
      <c r="B91" s="120" t="s">
        <v>367</v>
      </c>
      <c r="C91" s="34" t="s">
        <v>259</v>
      </c>
      <c r="D91" s="99">
        <f>139.3+160.2+10.5+51.2</f>
        <v>361.2</v>
      </c>
      <c r="E91" s="53" t="s">
        <v>52</v>
      </c>
      <c r="F91" s="112"/>
      <c r="G91" s="24">
        <v>1</v>
      </c>
      <c r="H91" s="25">
        <f>ROUND((F91*G91)*(1+C$6),2)</f>
        <v>0</v>
      </c>
      <c r="I91" s="26">
        <f>ROUND(D91*H91,2)</f>
        <v>0</v>
      </c>
      <c r="J91" s="27" t="e">
        <f>I91/$I$242</f>
        <v>#DIV/0!</v>
      </c>
      <c r="O91" s="28"/>
    </row>
    <row r="92" spans="1:17" ht="60" x14ac:dyDescent="0.25">
      <c r="B92" s="120" t="s">
        <v>368</v>
      </c>
      <c r="C92" s="34" t="s">
        <v>258</v>
      </c>
      <c r="D92" s="99">
        <f>43.6+46.7+4.7+7.7</f>
        <v>102.70000000000002</v>
      </c>
      <c r="E92" s="53" t="s">
        <v>52</v>
      </c>
      <c r="F92" s="112"/>
      <c r="G92" s="24">
        <v>1</v>
      </c>
      <c r="H92" s="25">
        <f>ROUND((F92*G92)*(1+C$6),2)</f>
        <v>0</v>
      </c>
      <c r="I92" s="26">
        <f>ROUND(D92*H92,2)</f>
        <v>0</v>
      </c>
      <c r="J92" s="27" t="e">
        <f>I92/$I$242</f>
        <v>#DIV/0!</v>
      </c>
      <c r="O92" s="28"/>
    </row>
    <row r="93" spans="1:17" ht="45" x14ac:dyDescent="0.25">
      <c r="A93" s="59"/>
      <c r="B93" s="120" t="s">
        <v>369</v>
      </c>
      <c r="C93" s="34" t="s">
        <v>260</v>
      </c>
      <c r="D93" s="99">
        <f>1.75+1.89+0.18</f>
        <v>3.82</v>
      </c>
      <c r="E93" s="21" t="s">
        <v>44</v>
      </c>
      <c r="F93" s="112"/>
      <c r="G93" s="24">
        <v>1</v>
      </c>
      <c r="H93" s="25">
        <f>ROUND((F93*G93)*(1+C$6),2)</f>
        <v>0</v>
      </c>
      <c r="I93" s="26">
        <f>ROUND(D93*H93,2)</f>
        <v>0</v>
      </c>
      <c r="J93" s="27" t="e">
        <f>I93/$I$242</f>
        <v>#DIV/0!</v>
      </c>
      <c r="O93" s="28"/>
    </row>
    <row r="94" spans="1:17" x14ac:dyDescent="0.25">
      <c r="A94" s="7"/>
      <c r="B94" s="187" t="s">
        <v>370</v>
      </c>
      <c r="C94" s="58" t="s">
        <v>96</v>
      </c>
      <c r="D94" s="17"/>
      <c r="E94" s="17"/>
      <c r="F94" s="110"/>
      <c r="G94" s="17"/>
      <c r="H94" s="17" t="s">
        <v>13</v>
      </c>
      <c r="I94" s="18">
        <f>SUM(I96:I102)</f>
        <v>0</v>
      </c>
      <c r="J94" s="19" t="e">
        <f>I94/$I$242</f>
        <v>#DIV/0!</v>
      </c>
      <c r="K94" s="7"/>
      <c r="L94" s="7"/>
      <c r="M94" s="7"/>
      <c r="N94" s="7"/>
      <c r="O94" s="28"/>
      <c r="P94" s="7"/>
      <c r="Q94" s="7"/>
    </row>
    <row r="95" spans="1:17" ht="15.75" customHeight="1" x14ac:dyDescent="0.25">
      <c r="B95" s="190" t="s">
        <v>371</v>
      </c>
      <c r="C95" s="49" t="s">
        <v>98</v>
      </c>
      <c r="D95" s="50"/>
      <c r="E95" s="50"/>
      <c r="F95" s="113"/>
      <c r="G95" s="50"/>
      <c r="H95" s="50"/>
      <c r="I95" s="50"/>
      <c r="J95" s="51"/>
      <c r="O95" s="28"/>
    </row>
    <row r="96" spans="1:17" ht="59.25" customHeight="1" x14ac:dyDescent="0.25">
      <c r="B96" s="120" t="s">
        <v>372</v>
      </c>
      <c r="C96" s="34" t="s">
        <v>235</v>
      </c>
      <c r="D96" s="48">
        <f>162.45+46.42+18.5</f>
        <v>227.37</v>
      </c>
      <c r="E96" s="21" t="s">
        <v>21</v>
      </c>
      <c r="F96" s="112"/>
      <c r="G96" s="24">
        <v>1</v>
      </c>
      <c r="H96" s="25">
        <f>ROUND((F96*G96)*(1+C$6),2)</f>
        <v>0</v>
      </c>
      <c r="I96" s="26">
        <f>ROUND(D96*H96,2)</f>
        <v>0</v>
      </c>
      <c r="J96" s="27" t="e">
        <f>I96/$I$242</f>
        <v>#DIV/0!</v>
      </c>
      <c r="O96" s="28"/>
    </row>
    <row r="97" spans="1:17" ht="15.75" customHeight="1" x14ac:dyDescent="0.25">
      <c r="B97" s="190" t="s">
        <v>373</v>
      </c>
      <c r="C97" s="49" t="s">
        <v>101</v>
      </c>
      <c r="D97" s="50"/>
      <c r="E97" s="50"/>
      <c r="F97" s="113"/>
      <c r="G97" s="50"/>
      <c r="H97" s="50"/>
      <c r="I97" s="50"/>
      <c r="J97" s="51"/>
      <c r="O97" s="28"/>
    </row>
    <row r="98" spans="1:17" ht="30" x14ac:dyDescent="0.25">
      <c r="B98" s="120" t="s">
        <v>374</v>
      </c>
      <c r="C98" s="34" t="s">
        <v>103</v>
      </c>
      <c r="D98" s="52">
        <v>1.6</v>
      </c>
      <c r="E98" s="21" t="s">
        <v>18</v>
      </c>
      <c r="F98" s="112"/>
      <c r="G98" s="24">
        <v>1</v>
      </c>
      <c r="H98" s="25">
        <f>ROUND((F98*G98)*(1+C$6),2)</f>
        <v>0</v>
      </c>
      <c r="I98" s="26">
        <f>ROUND(D98*H98,2)</f>
        <v>0</v>
      </c>
      <c r="J98" s="27" t="e">
        <f t="shared" ref="J98:J103" si="9">I98/$I$242</f>
        <v>#DIV/0!</v>
      </c>
      <c r="O98" s="28"/>
    </row>
    <row r="99" spans="1:17" ht="30" x14ac:dyDescent="0.25">
      <c r="B99" s="120" t="s">
        <v>375</v>
      </c>
      <c r="C99" s="34" t="s">
        <v>105</v>
      </c>
      <c r="D99" s="52">
        <v>3.25</v>
      </c>
      <c r="E99" s="21" t="s">
        <v>18</v>
      </c>
      <c r="F99" s="112"/>
      <c r="G99" s="24">
        <v>1</v>
      </c>
      <c r="H99" s="25">
        <f>ROUND((F99*G99)*(1+C$6),2)</f>
        <v>0</v>
      </c>
      <c r="I99" s="26">
        <f>ROUND(D99*H99,2)</f>
        <v>0</v>
      </c>
      <c r="J99" s="27" t="e">
        <f t="shared" si="9"/>
        <v>#DIV/0!</v>
      </c>
      <c r="O99" s="28"/>
    </row>
    <row r="100" spans="1:17" ht="45" x14ac:dyDescent="0.25">
      <c r="B100" s="120" t="s">
        <v>376</v>
      </c>
      <c r="C100" s="34" t="s">
        <v>106</v>
      </c>
      <c r="D100" s="52">
        <v>1.6</v>
      </c>
      <c r="E100" s="21" t="s">
        <v>18</v>
      </c>
      <c r="F100" s="112"/>
      <c r="G100" s="24">
        <v>1</v>
      </c>
      <c r="H100" s="25">
        <f>ROUND((F100*G100)*(1+C$6),2)</f>
        <v>0</v>
      </c>
      <c r="I100" s="26">
        <f>ROUND(D100*H100,2)</f>
        <v>0</v>
      </c>
      <c r="J100" s="27" t="e">
        <f t="shared" si="9"/>
        <v>#DIV/0!</v>
      </c>
      <c r="O100" s="28"/>
    </row>
    <row r="101" spans="1:17" ht="45" x14ac:dyDescent="0.25">
      <c r="B101" s="120" t="s">
        <v>377</v>
      </c>
      <c r="C101" s="34" t="s">
        <v>107</v>
      </c>
      <c r="D101" s="52">
        <v>3.26</v>
      </c>
      <c r="E101" s="21" t="s">
        <v>18</v>
      </c>
      <c r="F101" s="112"/>
      <c r="G101" s="24">
        <v>1</v>
      </c>
      <c r="H101" s="25">
        <f>ROUND((F101*G101)*(1+C$6),2)</f>
        <v>0</v>
      </c>
      <c r="I101" s="26">
        <f>ROUND(D101*H101,2)</f>
        <v>0</v>
      </c>
      <c r="J101" s="27" t="e">
        <f t="shared" si="9"/>
        <v>#DIV/0!</v>
      </c>
      <c r="O101" s="28"/>
    </row>
    <row r="102" spans="1:17" ht="45" x14ac:dyDescent="0.25">
      <c r="B102" s="120" t="s">
        <v>378</v>
      </c>
      <c r="C102" s="34" t="s">
        <v>108</v>
      </c>
      <c r="D102" s="52">
        <v>3</v>
      </c>
      <c r="E102" s="21" t="s">
        <v>18</v>
      </c>
      <c r="F102" s="112"/>
      <c r="G102" s="24">
        <v>1</v>
      </c>
      <c r="H102" s="25">
        <f>ROUND((F102*G102)*(1+C$6),2)</f>
        <v>0</v>
      </c>
      <c r="I102" s="26">
        <f>ROUND(D102*H102,2)</f>
        <v>0</v>
      </c>
      <c r="J102" s="27" t="e">
        <f t="shared" si="9"/>
        <v>#DIV/0!</v>
      </c>
      <c r="O102" s="28"/>
    </row>
    <row r="103" spans="1:17" x14ac:dyDescent="0.25">
      <c r="A103" s="7"/>
      <c r="B103" s="187" t="s">
        <v>379</v>
      </c>
      <c r="C103" s="58" t="s">
        <v>109</v>
      </c>
      <c r="D103" s="17"/>
      <c r="E103" s="17"/>
      <c r="F103" s="110"/>
      <c r="G103" s="17"/>
      <c r="H103" s="17" t="s">
        <v>13</v>
      </c>
      <c r="I103" s="18">
        <f>SUM(I105:I141)</f>
        <v>0</v>
      </c>
      <c r="J103" s="19" t="e">
        <f t="shared" si="9"/>
        <v>#DIV/0!</v>
      </c>
      <c r="K103" s="7"/>
      <c r="L103" s="7"/>
      <c r="M103" s="7"/>
      <c r="N103" s="7"/>
      <c r="O103" s="28"/>
      <c r="P103" s="7"/>
      <c r="Q103" s="7"/>
    </row>
    <row r="104" spans="1:17" ht="15.75" customHeight="1" x14ac:dyDescent="0.25">
      <c r="B104" s="190" t="s">
        <v>380</v>
      </c>
      <c r="C104" s="49" t="s">
        <v>111</v>
      </c>
      <c r="D104" s="50"/>
      <c r="E104" s="50"/>
      <c r="F104" s="113"/>
      <c r="G104" s="50"/>
      <c r="H104" s="50"/>
      <c r="I104" s="50"/>
      <c r="J104" s="51"/>
      <c r="O104" s="28"/>
    </row>
    <row r="105" spans="1:17" ht="30" x14ac:dyDescent="0.25">
      <c r="B105" s="120" t="s">
        <v>381</v>
      </c>
      <c r="C105" s="34" t="s">
        <v>113</v>
      </c>
      <c r="D105" s="52">
        <v>3.63</v>
      </c>
      <c r="E105" s="21" t="s">
        <v>44</v>
      </c>
      <c r="F105" s="114"/>
      <c r="G105" s="24">
        <v>1</v>
      </c>
      <c r="H105" s="25">
        <f>ROUND((F105*G105)*(1+C$6),2)</f>
        <v>0</v>
      </c>
      <c r="I105" s="26">
        <f t="shared" ref="I105:I110" si="10">ROUND(D105*H105,2)</f>
        <v>0</v>
      </c>
      <c r="J105" s="27" t="e">
        <f t="shared" ref="J105:J110" si="11">I105/$I$242</f>
        <v>#DIV/0!</v>
      </c>
      <c r="O105" s="28"/>
    </row>
    <row r="106" spans="1:17" ht="45" x14ac:dyDescent="0.25">
      <c r="B106" s="120" t="s">
        <v>382</v>
      </c>
      <c r="C106" s="34" t="s">
        <v>114</v>
      </c>
      <c r="D106" s="52">
        <v>1</v>
      </c>
      <c r="E106" s="21" t="s">
        <v>19</v>
      </c>
      <c r="F106" s="114"/>
      <c r="G106" s="24">
        <v>1</v>
      </c>
      <c r="H106" s="25">
        <f>ROUND((F106*G106)*(1+C$6),2)</f>
        <v>0</v>
      </c>
      <c r="I106" s="26">
        <f t="shared" si="10"/>
        <v>0</v>
      </c>
      <c r="J106" s="27" t="e">
        <f t="shared" si="11"/>
        <v>#DIV/0!</v>
      </c>
      <c r="O106" s="28"/>
    </row>
    <row r="107" spans="1:17" ht="30" x14ac:dyDescent="0.25">
      <c r="B107" s="120" t="s">
        <v>383</v>
      </c>
      <c r="C107" s="34" t="s">
        <v>115</v>
      </c>
      <c r="D107" s="52">
        <v>1</v>
      </c>
      <c r="E107" s="21" t="s">
        <v>19</v>
      </c>
      <c r="F107" s="114"/>
      <c r="G107" s="24">
        <v>1</v>
      </c>
      <c r="H107" s="25">
        <f>ROUND((F107*G107)*(1+C$6),2)</f>
        <v>0</v>
      </c>
      <c r="I107" s="26">
        <f t="shared" si="10"/>
        <v>0</v>
      </c>
      <c r="J107" s="27" t="e">
        <f t="shared" si="11"/>
        <v>#DIV/0!</v>
      </c>
      <c r="O107" s="28"/>
    </row>
    <row r="108" spans="1:17" ht="45" x14ac:dyDescent="0.25">
      <c r="B108" s="120" t="s">
        <v>384</v>
      </c>
      <c r="C108" s="34" t="s">
        <v>116</v>
      </c>
      <c r="D108" s="52">
        <v>30</v>
      </c>
      <c r="E108" s="21" t="s">
        <v>18</v>
      </c>
      <c r="F108" s="114"/>
      <c r="G108" s="24">
        <v>1</v>
      </c>
      <c r="H108" s="25">
        <f>ROUND((F108*G108)*(1+C$6),2)</f>
        <v>0</v>
      </c>
      <c r="I108" s="26">
        <f t="shared" si="10"/>
        <v>0</v>
      </c>
      <c r="J108" s="27" t="e">
        <f t="shared" si="11"/>
        <v>#DIV/0!</v>
      </c>
      <c r="O108" s="28"/>
    </row>
    <row r="109" spans="1:17" ht="30" x14ac:dyDescent="0.25">
      <c r="B109" s="120" t="s">
        <v>385</v>
      </c>
      <c r="C109" s="34" t="s">
        <v>51</v>
      </c>
      <c r="D109" s="52">
        <v>2.63</v>
      </c>
      <c r="E109" s="21" t="s">
        <v>44</v>
      </c>
      <c r="F109" s="114"/>
      <c r="G109" s="24">
        <v>1</v>
      </c>
      <c r="H109" s="25">
        <f>ROUND((F109*G109)*(1+C$6),2)</f>
        <v>0</v>
      </c>
      <c r="I109" s="26">
        <f t="shared" si="10"/>
        <v>0</v>
      </c>
      <c r="J109" s="27" t="e">
        <f t="shared" si="11"/>
        <v>#DIV/0!</v>
      </c>
      <c r="O109" s="28"/>
    </row>
    <row r="110" spans="1:17" ht="60" x14ac:dyDescent="0.25">
      <c r="B110" s="120" t="s">
        <v>386</v>
      </c>
      <c r="C110" s="34" t="s">
        <v>117</v>
      </c>
      <c r="D110" s="52">
        <v>6</v>
      </c>
      <c r="E110" s="21" t="s">
        <v>19</v>
      </c>
      <c r="F110" s="114"/>
      <c r="G110" s="24">
        <v>1</v>
      </c>
      <c r="H110" s="25">
        <f>ROUND((F110*G110)*(1+C$6),2)</f>
        <v>0</v>
      </c>
      <c r="I110" s="26">
        <f t="shared" si="10"/>
        <v>0</v>
      </c>
      <c r="J110" s="27" t="e">
        <f t="shared" si="11"/>
        <v>#DIV/0!</v>
      </c>
      <c r="O110" s="28"/>
    </row>
    <row r="111" spans="1:17" ht="15.75" customHeight="1" x14ac:dyDescent="0.25">
      <c r="B111" s="190" t="s">
        <v>387</v>
      </c>
      <c r="C111" s="49" t="s">
        <v>118</v>
      </c>
      <c r="D111" s="50"/>
      <c r="E111" s="50"/>
      <c r="F111" s="113"/>
      <c r="G111" s="50"/>
      <c r="H111" s="50"/>
      <c r="I111" s="50"/>
      <c r="J111" s="51"/>
      <c r="O111" s="28"/>
    </row>
    <row r="112" spans="1:17" ht="30" x14ac:dyDescent="0.25">
      <c r="B112" s="120" t="s">
        <v>388</v>
      </c>
      <c r="C112" s="34" t="s">
        <v>265</v>
      </c>
      <c r="D112" s="52">
        <v>1</v>
      </c>
      <c r="E112" s="21" t="s">
        <v>19</v>
      </c>
      <c r="F112" s="112"/>
      <c r="G112" s="24">
        <v>1</v>
      </c>
      <c r="H112" s="25">
        <f>ROUND((F112*G112)*(1+C$6),2)</f>
        <v>0</v>
      </c>
      <c r="I112" s="26">
        <f t="shared" ref="I112:I117" si="12">ROUND(D112*H112,2)</f>
        <v>0</v>
      </c>
      <c r="J112" s="27" t="e">
        <f t="shared" ref="J112:J117" si="13">I112/$I$242</f>
        <v>#DIV/0!</v>
      </c>
      <c r="O112" s="28"/>
    </row>
    <row r="113" spans="2:15" ht="45" x14ac:dyDescent="0.25">
      <c r="B113" s="120" t="s">
        <v>389</v>
      </c>
      <c r="C113" s="34" t="s">
        <v>119</v>
      </c>
      <c r="D113" s="52">
        <v>25</v>
      </c>
      <c r="E113" s="21" t="s">
        <v>18</v>
      </c>
      <c r="F113" s="112"/>
      <c r="G113" s="24">
        <v>1</v>
      </c>
      <c r="H113" s="25">
        <f>ROUND((F113*G113)*(1+C$6),2)</f>
        <v>0</v>
      </c>
      <c r="I113" s="26">
        <f t="shared" si="12"/>
        <v>0</v>
      </c>
      <c r="J113" s="27" t="e">
        <f t="shared" si="13"/>
        <v>#DIV/0!</v>
      </c>
      <c r="O113" s="28"/>
    </row>
    <row r="114" spans="2:15" ht="44.25" customHeight="1" x14ac:dyDescent="0.25">
      <c r="B114" s="120" t="s">
        <v>390</v>
      </c>
      <c r="C114" s="34" t="s">
        <v>120</v>
      </c>
      <c r="D114" s="52">
        <v>25</v>
      </c>
      <c r="E114" s="21" t="s">
        <v>18</v>
      </c>
      <c r="F114" s="112"/>
      <c r="G114" s="24">
        <v>1</v>
      </c>
      <c r="H114" s="25">
        <f>ROUND((F114*G114)*(1+C$6),2)</f>
        <v>0</v>
      </c>
      <c r="I114" s="26">
        <f t="shared" si="12"/>
        <v>0</v>
      </c>
      <c r="J114" s="27" t="e">
        <f t="shared" si="13"/>
        <v>#DIV/0!</v>
      </c>
      <c r="O114" s="28"/>
    </row>
    <row r="115" spans="2:15" ht="60" x14ac:dyDescent="0.25">
      <c r="B115" s="120" t="s">
        <v>391</v>
      </c>
      <c r="C115" s="34" t="s">
        <v>117</v>
      </c>
      <c r="D115" s="52">
        <v>3</v>
      </c>
      <c r="E115" s="21" t="s">
        <v>19</v>
      </c>
      <c r="F115" s="112"/>
      <c r="G115" s="24">
        <v>1</v>
      </c>
      <c r="H115" s="25">
        <f>ROUND((F115*G115)*(1+C$6),2)</f>
        <v>0</v>
      </c>
      <c r="I115" s="26">
        <f t="shared" si="12"/>
        <v>0</v>
      </c>
      <c r="J115" s="27" t="e">
        <f t="shared" si="13"/>
        <v>#DIV/0!</v>
      </c>
      <c r="O115" s="28"/>
    </row>
    <row r="116" spans="2:15" ht="45" x14ac:dyDescent="0.25">
      <c r="B116" s="120" t="s">
        <v>392</v>
      </c>
      <c r="C116" s="34" t="s">
        <v>121</v>
      </c>
      <c r="D116" s="52">
        <v>4</v>
      </c>
      <c r="E116" s="21" t="s">
        <v>19</v>
      </c>
      <c r="F116" s="112"/>
      <c r="G116" s="24">
        <v>1</v>
      </c>
      <c r="H116" s="25">
        <f>ROUND((F116*G116)*(1+C$6),2)</f>
        <v>0</v>
      </c>
      <c r="I116" s="26">
        <f t="shared" si="12"/>
        <v>0</v>
      </c>
      <c r="J116" s="27" t="e">
        <f t="shared" si="13"/>
        <v>#DIV/0!</v>
      </c>
      <c r="O116" s="28"/>
    </row>
    <row r="117" spans="2:15" ht="45" x14ac:dyDescent="0.25">
      <c r="B117" s="120" t="s">
        <v>393</v>
      </c>
      <c r="C117" s="34" t="s">
        <v>122</v>
      </c>
      <c r="D117" s="52">
        <v>4</v>
      </c>
      <c r="E117" s="21" t="s">
        <v>19</v>
      </c>
      <c r="F117" s="112"/>
      <c r="G117" s="24">
        <v>1</v>
      </c>
      <c r="H117" s="25">
        <f>ROUND((F117*G117)*(1+C$6),2)</f>
        <v>0</v>
      </c>
      <c r="I117" s="26">
        <f t="shared" si="12"/>
        <v>0</v>
      </c>
      <c r="J117" s="27" t="e">
        <f t="shared" si="13"/>
        <v>#DIV/0!</v>
      </c>
      <c r="O117" s="28"/>
    </row>
    <row r="118" spans="2:15" s="93" customFormat="1" ht="15.75" customHeight="1" x14ac:dyDescent="0.25">
      <c r="B118" s="190" t="s">
        <v>394</v>
      </c>
      <c r="C118" s="100" t="s">
        <v>263</v>
      </c>
      <c r="D118" s="66"/>
      <c r="E118" s="66"/>
      <c r="F118" s="116"/>
      <c r="G118" s="66"/>
      <c r="H118" s="66"/>
      <c r="I118" s="66"/>
      <c r="J118" s="67"/>
      <c r="O118" s="28"/>
    </row>
    <row r="119" spans="2:15" s="93" customFormat="1" ht="60" x14ac:dyDescent="0.25">
      <c r="B119" s="120" t="s">
        <v>395</v>
      </c>
      <c r="C119" s="34" t="s">
        <v>264</v>
      </c>
      <c r="D119" s="94">
        <v>1</v>
      </c>
      <c r="E119" s="53" t="s">
        <v>19</v>
      </c>
      <c r="F119" s="112"/>
      <c r="G119" s="35">
        <v>1</v>
      </c>
      <c r="H119" s="25">
        <f>ROUND((F119*G119)*(1+C$6),2)</f>
        <v>0</v>
      </c>
      <c r="I119" s="26">
        <f>ROUND(D119*H119,2)</f>
        <v>0</v>
      </c>
      <c r="J119" s="27" t="e">
        <f>I119/$I$242</f>
        <v>#DIV/0!</v>
      </c>
      <c r="O119" s="28"/>
    </row>
    <row r="120" spans="2:15" s="93" customFormat="1" ht="60" x14ac:dyDescent="0.25">
      <c r="B120" s="120" t="s">
        <v>396</v>
      </c>
      <c r="C120" s="34" t="s">
        <v>266</v>
      </c>
      <c r="D120" s="94">
        <v>1</v>
      </c>
      <c r="E120" s="53" t="s">
        <v>19</v>
      </c>
      <c r="F120" s="112"/>
      <c r="G120" s="35">
        <v>1</v>
      </c>
      <c r="H120" s="25">
        <f>ROUND((F120*G120)*(1+C$6),2)</f>
        <v>0</v>
      </c>
      <c r="I120" s="26">
        <f>ROUND(D120*H120,2)</f>
        <v>0</v>
      </c>
      <c r="J120" s="27" t="e">
        <f>I120/$I$242</f>
        <v>#DIV/0!</v>
      </c>
      <c r="O120" s="28"/>
    </row>
    <row r="121" spans="2:15" s="93" customFormat="1" ht="60" x14ac:dyDescent="0.25">
      <c r="B121" s="120" t="s">
        <v>397</v>
      </c>
      <c r="C121" s="34" t="s">
        <v>140</v>
      </c>
      <c r="D121" s="94">
        <v>1</v>
      </c>
      <c r="E121" s="53" t="s">
        <v>19</v>
      </c>
      <c r="F121" s="112"/>
      <c r="G121" s="35">
        <v>1</v>
      </c>
      <c r="H121" s="25">
        <f>ROUND((F121*G121)*(1+C$6),2)</f>
        <v>0</v>
      </c>
      <c r="I121" s="26">
        <f>ROUND(D121*H121,2)</f>
        <v>0</v>
      </c>
      <c r="J121" s="27" t="e">
        <f>I121/$I$242</f>
        <v>#DIV/0!</v>
      </c>
      <c r="O121" s="28"/>
    </row>
    <row r="122" spans="2:15" ht="15.75" customHeight="1" x14ac:dyDescent="0.25">
      <c r="B122" s="190" t="s">
        <v>398</v>
      </c>
      <c r="C122" s="65" t="s">
        <v>123</v>
      </c>
      <c r="D122" s="66"/>
      <c r="E122" s="66"/>
      <c r="F122" s="116"/>
      <c r="G122" s="66"/>
      <c r="H122" s="66"/>
      <c r="I122" s="66"/>
      <c r="J122" s="67"/>
      <c r="O122" s="28"/>
    </row>
    <row r="123" spans="2:15" ht="30" customHeight="1" x14ac:dyDescent="0.25">
      <c r="B123" s="120" t="s">
        <v>399</v>
      </c>
      <c r="C123" s="34" t="s">
        <v>124</v>
      </c>
      <c r="D123" s="94">
        <v>6.5</v>
      </c>
      <c r="E123" s="21" t="str">
        <f>E124</f>
        <v>m</v>
      </c>
      <c r="F123" s="112"/>
      <c r="G123" s="24">
        <v>1</v>
      </c>
      <c r="H123" s="25">
        <f>ROUND((F123*G123)*(1+C$6),2)</f>
        <v>0</v>
      </c>
      <c r="I123" s="26">
        <f>ROUND(D123*H123,2)</f>
        <v>0</v>
      </c>
      <c r="J123" s="27" t="e">
        <f>I123/$I$242</f>
        <v>#DIV/0!</v>
      </c>
      <c r="O123" s="28"/>
    </row>
    <row r="124" spans="2:15" ht="45" x14ac:dyDescent="0.25">
      <c r="B124" s="120" t="s">
        <v>400</v>
      </c>
      <c r="C124" s="34" t="s">
        <v>116</v>
      </c>
      <c r="D124" s="94">
        <v>6.5</v>
      </c>
      <c r="E124" s="21" t="s">
        <v>18</v>
      </c>
      <c r="F124" s="112"/>
      <c r="G124" s="24">
        <v>1</v>
      </c>
      <c r="H124" s="25">
        <f>ROUND((F124*G124)*(1+C$6),2)</f>
        <v>0</v>
      </c>
      <c r="I124" s="26">
        <f>ROUND(D124*H124,2)</f>
        <v>0</v>
      </c>
      <c r="J124" s="27" t="e">
        <f>I124/$I$242</f>
        <v>#DIV/0!</v>
      </c>
      <c r="O124" s="28"/>
    </row>
    <row r="125" spans="2:15" ht="75" x14ac:dyDescent="0.25">
      <c r="B125" s="120" t="s">
        <v>401</v>
      </c>
      <c r="C125" s="34" t="s">
        <v>286</v>
      </c>
      <c r="D125" s="94">
        <v>1</v>
      </c>
      <c r="E125" s="21" t="s">
        <v>19</v>
      </c>
      <c r="F125" s="112"/>
      <c r="G125" s="24">
        <v>1</v>
      </c>
      <c r="H125" s="25">
        <f>ROUND((F125*G125)*(1+C$6),2)</f>
        <v>0</v>
      </c>
      <c r="I125" s="26">
        <f>ROUND(D125*H125,2)</f>
        <v>0</v>
      </c>
      <c r="J125" s="27" t="e">
        <f>I125/$I$242</f>
        <v>#DIV/0!</v>
      </c>
      <c r="O125" s="28"/>
    </row>
    <row r="126" spans="2:15" ht="15.75" customHeight="1" x14ac:dyDescent="0.25">
      <c r="B126" s="190" t="s">
        <v>402</v>
      </c>
      <c r="C126" s="49" t="s">
        <v>125</v>
      </c>
      <c r="D126" s="50"/>
      <c r="E126" s="50"/>
      <c r="F126" s="113"/>
      <c r="G126" s="50"/>
      <c r="H126" s="50"/>
      <c r="I126" s="50"/>
      <c r="J126" s="51"/>
      <c r="O126" s="28"/>
    </row>
    <row r="127" spans="2:15" ht="45" x14ac:dyDescent="0.25">
      <c r="B127" s="120" t="s">
        <v>403</v>
      </c>
      <c r="C127" s="34" t="s">
        <v>126</v>
      </c>
      <c r="D127" s="94">
        <v>4</v>
      </c>
      <c r="E127" s="21" t="s">
        <v>18</v>
      </c>
      <c r="F127" s="112"/>
      <c r="G127" s="24">
        <v>1</v>
      </c>
      <c r="H127" s="25">
        <f>ROUND((F127*G127)*(1+C$6),2)</f>
        <v>0</v>
      </c>
      <c r="I127" s="26">
        <f t="shared" ref="I127:I141" si="14">ROUND(D127*H127,2)</f>
        <v>0</v>
      </c>
      <c r="J127" s="27" t="e">
        <f t="shared" ref="J127:J142" si="15">I127/$I$242</f>
        <v>#DIV/0!</v>
      </c>
      <c r="O127" s="28"/>
    </row>
    <row r="128" spans="2:15" ht="45" x14ac:dyDescent="0.25">
      <c r="B128" s="120" t="s">
        <v>404</v>
      </c>
      <c r="C128" s="34" t="s">
        <v>127</v>
      </c>
      <c r="D128" s="94">
        <v>6</v>
      </c>
      <c r="E128" s="21" t="s">
        <v>18</v>
      </c>
      <c r="F128" s="112"/>
      <c r="G128" s="24">
        <v>1</v>
      </c>
      <c r="H128" s="25">
        <f>ROUND((F128*G128)*(1+C$6),2)</f>
        <v>0</v>
      </c>
      <c r="I128" s="26">
        <f t="shared" si="14"/>
        <v>0</v>
      </c>
      <c r="J128" s="27" t="e">
        <f t="shared" si="15"/>
        <v>#DIV/0!</v>
      </c>
      <c r="O128" s="28"/>
    </row>
    <row r="129" spans="1:17" ht="45" x14ac:dyDescent="0.25">
      <c r="B129" s="120" t="s">
        <v>405</v>
      </c>
      <c r="C129" s="34" t="s">
        <v>128</v>
      </c>
      <c r="D129" s="94">
        <v>2</v>
      </c>
      <c r="E129" s="21" t="s">
        <v>18</v>
      </c>
      <c r="F129" s="112"/>
      <c r="G129" s="24">
        <v>1</v>
      </c>
      <c r="H129" s="25">
        <f>ROUND((F129*G129)*(1+C$6),2)</f>
        <v>0</v>
      </c>
      <c r="I129" s="26">
        <f t="shared" si="14"/>
        <v>0</v>
      </c>
      <c r="J129" s="27" t="e">
        <f t="shared" si="15"/>
        <v>#DIV/0!</v>
      </c>
      <c r="O129" s="28"/>
    </row>
    <row r="130" spans="1:17" ht="45" x14ac:dyDescent="0.25">
      <c r="B130" s="120" t="s">
        <v>406</v>
      </c>
      <c r="C130" s="34" t="s">
        <v>129</v>
      </c>
      <c r="D130" s="94">
        <v>10</v>
      </c>
      <c r="E130" s="21" t="s">
        <v>18</v>
      </c>
      <c r="F130" s="112"/>
      <c r="G130" s="24">
        <v>1</v>
      </c>
      <c r="H130" s="25">
        <f>ROUND((F130*G130)*(1+C$6),2)</f>
        <v>0</v>
      </c>
      <c r="I130" s="26">
        <f t="shared" si="14"/>
        <v>0</v>
      </c>
      <c r="J130" s="27" t="e">
        <f t="shared" si="15"/>
        <v>#DIV/0!</v>
      </c>
      <c r="O130" s="28"/>
    </row>
    <row r="131" spans="1:17" ht="45" x14ac:dyDescent="0.25">
      <c r="B131" s="120" t="s">
        <v>407</v>
      </c>
      <c r="C131" s="34" t="s">
        <v>130</v>
      </c>
      <c r="D131" s="94">
        <v>4</v>
      </c>
      <c r="E131" s="21" t="s">
        <v>19</v>
      </c>
      <c r="F131" s="112"/>
      <c r="G131" s="24">
        <v>1</v>
      </c>
      <c r="H131" s="25">
        <f>ROUND((F131*G131)*(1+C$6),2)</f>
        <v>0</v>
      </c>
      <c r="I131" s="26">
        <f t="shared" si="14"/>
        <v>0</v>
      </c>
      <c r="J131" s="27" t="e">
        <f t="shared" si="15"/>
        <v>#DIV/0!</v>
      </c>
      <c r="O131" s="28"/>
    </row>
    <row r="132" spans="1:17" ht="58.5" customHeight="1" x14ac:dyDescent="0.25">
      <c r="B132" s="120" t="s">
        <v>408</v>
      </c>
      <c r="C132" s="34" t="s">
        <v>131</v>
      </c>
      <c r="D132" s="94">
        <v>2</v>
      </c>
      <c r="E132" s="21" t="s">
        <v>19</v>
      </c>
      <c r="F132" s="112"/>
      <c r="G132" s="24">
        <v>1</v>
      </c>
      <c r="H132" s="25">
        <f>ROUND((F132*G132)*(1+C$6),2)</f>
        <v>0</v>
      </c>
      <c r="I132" s="26">
        <f t="shared" si="14"/>
        <v>0</v>
      </c>
      <c r="J132" s="27" t="e">
        <f t="shared" si="15"/>
        <v>#DIV/0!</v>
      </c>
      <c r="O132" s="28"/>
    </row>
    <row r="133" spans="1:17" ht="45" x14ac:dyDescent="0.25">
      <c r="B133" s="120" t="s">
        <v>409</v>
      </c>
      <c r="C133" s="34" t="s">
        <v>132</v>
      </c>
      <c r="D133" s="94">
        <v>2</v>
      </c>
      <c r="E133" s="21" t="s">
        <v>19</v>
      </c>
      <c r="F133" s="112"/>
      <c r="G133" s="24">
        <v>1</v>
      </c>
      <c r="H133" s="25">
        <f>ROUND((F133*G133)*(1+C$6),2)</f>
        <v>0</v>
      </c>
      <c r="I133" s="26">
        <f t="shared" si="14"/>
        <v>0</v>
      </c>
      <c r="J133" s="27" t="e">
        <f t="shared" si="15"/>
        <v>#DIV/0!</v>
      </c>
      <c r="O133" s="28"/>
    </row>
    <row r="134" spans="1:17" ht="60" x14ac:dyDescent="0.25">
      <c r="B134" s="120" t="s">
        <v>410</v>
      </c>
      <c r="C134" s="34" t="s">
        <v>133</v>
      </c>
      <c r="D134" s="94">
        <v>2</v>
      </c>
      <c r="E134" s="21" t="s">
        <v>19</v>
      </c>
      <c r="F134" s="112"/>
      <c r="G134" s="24">
        <v>1</v>
      </c>
      <c r="H134" s="25">
        <f>ROUND((F134*G134)*(1+C$6),2)</f>
        <v>0</v>
      </c>
      <c r="I134" s="26">
        <f t="shared" si="14"/>
        <v>0</v>
      </c>
      <c r="J134" s="27" t="e">
        <f t="shared" si="15"/>
        <v>#DIV/0!</v>
      </c>
      <c r="O134" s="28"/>
    </row>
    <row r="135" spans="1:17" ht="60" x14ac:dyDescent="0.25">
      <c r="B135" s="120" t="s">
        <v>411</v>
      </c>
      <c r="C135" s="34" t="s">
        <v>134</v>
      </c>
      <c r="D135" s="94">
        <v>2</v>
      </c>
      <c r="E135" s="21" t="s">
        <v>19</v>
      </c>
      <c r="F135" s="112"/>
      <c r="G135" s="24">
        <v>1</v>
      </c>
      <c r="H135" s="25">
        <f>ROUND((F135*G135)*(1+C$6),2)</f>
        <v>0</v>
      </c>
      <c r="I135" s="26">
        <f t="shared" si="14"/>
        <v>0</v>
      </c>
      <c r="J135" s="27" t="e">
        <f t="shared" si="15"/>
        <v>#DIV/0!</v>
      </c>
      <c r="O135" s="28"/>
    </row>
    <row r="136" spans="1:17" ht="30" x14ac:dyDescent="0.25">
      <c r="B136" s="120" t="s">
        <v>412</v>
      </c>
      <c r="C136" s="34" t="s">
        <v>135</v>
      </c>
      <c r="D136" s="94">
        <v>2</v>
      </c>
      <c r="E136" s="21" t="s">
        <v>19</v>
      </c>
      <c r="F136" s="112"/>
      <c r="G136" s="24">
        <v>1</v>
      </c>
      <c r="H136" s="25">
        <f>ROUND((F136*G136)*(1+C$6),2)</f>
        <v>0</v>
      </c>
      <c r="I136" s="26">
        <f t="shared" si="14"/>
        <v>0</v>
      </c>
      <c r="J136" s="27" t="e">
        <f t="shared" si="15"/>
        <v>#DIV/0!</v>
      </c>
      <c r="O136" s="28"/>
    </row>
    <row r="137" spans="1:17" ht="45.75" customHeight="1" x14ac:dyDescent="0.25">
      <c r="B137" s="120" t="s">
        <v>413</v>
      </c>
      <c r="C137" s="34" t="s">
        <v>136</v>
      </c>
      <c r="D137" s="94">
        <v>1</v>
      </c>
      <c r="E137" s="21" t="s">
        <v>19</v>
      </c>
      <c r="F137" s="112"/>
      <c r="G137" s="24">
        <v>1</v>
      </c>
      <c r="H137" s="25">
        <f>ROUND((F137*G137)*(1+C$6),2)</f>
        <v>0</v>
      </c>
      <c r="I137" s="26">
        <f t="shared" si="14"/>
        <v>0</v>
      </c>
      <c r="J137" s="27" t="e">
        <f t="shared" si="15"/>
        <v>#DIV/0!</v>
      </c>
      <c r="O137" s="28"/>
    </row>
    <row r="138" spans="1:17" ht="45" x14ac:dyDescent="0.25">
      <c r="B138" s="120" t="s">
        <v>414</v>
      </c>
      <c r="C138" s="34" t="s">
        <v>137</v>
      </c>
      <c r="D138" s="94">
        <v>16</v>
      </c>
      <c r="E138" s="21" t="s">
        <v>18</v>
      </c>
      <c r="F138" s="112"/>
      <c r="G138" s="24">
        <v>1</v>
      </c>
      <c r="H138" s="25">
        <f>ROUND((F138*G138)*(1+C$6),2)</f>
        <v>0</v>
      </c>
      <c r="I138" s="26">
        <f t="shared" si="14"/>
        <v>0</v>
      </c>
      <c r="J138" s="27" t="e">
        <f t="shared" si="15"/>
        <v>#DIV/0!</v>
      </c>
      <c r="O138" s="28"/>
    </row>
    <row r="139" spans="1:17" ht="30" x14ac:dyDescent="0.25">
      <c r="B139" s="120" t="s">
        <v>415</v>
      </c>
      <c r="C139" s="34" t="s">
        <v>138</v>
      </c>
      <c r="D139" s="94">
        <v>1</v>
      </c>
      <c r="E139" s="21" t="s">
        <v>19</v>
      </c>
      <c r="F139" s="112"/>
      <c r="G139" s="24">
        <v>1</v>
      </c>
      <c r="H139" s="25">
        <f>ROUND((F139*G139)*(1+C$6),2)</f>
        <v>0</v>
      </c>
      <c r="I139" s="26">
        <f t="shared" si="14"/>
        <v>0</v>
      </c>
      <c r="J139" s="27" t="e">
        <f t="shared" si="15"/>
        <v>#DIV/0!</v>
      </c>
      <c r="O139" s="28"/>
    </row>
    <row r="140" spans="1:17" ht="45" x14ac:dyDescent="0.25">
      <c r="B140" s="120" t="s">
        <v>416</v>
      </c>
      <c r="C140" s="34" t="s">
        <v>139</v>
      </c>
      <c r="D140" s="94">
        <v>5</v>
      </c>
      <c r="E140" s="21" t="s">
        <v>19</v>
      </c>
      <c r="F140" s="112"/>
      <c r="G140" s="24">
        <v>1</v>
      </c>
      <c r="H140" s="25">
        <f>ROUND((F140*G140)*(1+C$6),2)</f>
        <v>0</v>
      </c>
      <c r="I140" s="26">
        <f t="shared" si="14"/>
        <v>0</v>
      </c>
      <c r="J140" s="27" t="e">
        <f t="shared" si="15"/>
        <v>#DIV/0!</v>
      </c>
      <c r="O140" s="28"/>
    </row>
    <row r="141" spans="1:17" ht="75" x14ac:dyDescent="0.25">
      <c r="A141" s="59"/>
      <c r="B141" s="120" t="s">
        <v>417</v>
      </c>
      <c r="C141" s="34" t="s">
        <v>290</v>
      </c>
      <c r="D141" s="94">
        <v>80</v>
      </c>
      <c r="E141" s="21" t="s">
        <v>18</v>
      </c>
      <c r="F141" s="112"/>
      <c r="G141" s="24">
        <v>1</v>
      </c>
      <c r="H141" s="25">
        <f>ROUND((F141*G141)*(1+C$6),2)</f>
        <v>0</v>
      </c>
      <c r="I141" s="26">
        <f t="shared" si="14"/>
        <v>0</v>
      </c>
      <c r="J141" s="27" t="e">
        <f t="shared" si="15"/>
        <v>#DIV/0!</v>
      </c>
      <c r="O141" s="28"/>
    </row>
    <row r="142" spans="1:17" x14ac:dyDescent="0.25">
      <c r="A142" s="7"/>
      <c r="B142" s="187" t="s">
        <v>418</v>
      </c>
      <c r="C142" s="58" t="s">
        <v>141</v>
      </c>
      <c r="D142" s="17"/>
      <c r="E142" s="17"/>
      <c r="F142" s="110"/>
      <c r="G142" s="17"/>
      <c r="H142" s="17" t="s">
        <v>13</v>
      </c>
      <c r="I142" s="18">
        <f>SUM(I144:I149)</f>
        <v>0</v>
      </c>
      <c r="J142" s="19" t="e">
        <f t="shared" si="15"/>
        <v>#DIV/0!</v>
      </c>
      <c r="K142" s="7"/>
      <c r="L142" s="7"/>
      <c r="M142" s="7"/>
      <c r="N142" s="7"/>
      <c r="O142" s="28"/>
      <c r="P142" s="7"/>
      <c r="Q142" s="7"/>
    </row>
    <row r="143" spans="1:17" ht="15.75" customHeight="1" x14ac:dyDescent="0.25">
      <c r="B143" s="190" t="s">
        <v>419</v>
      </c>
      <c r="C143" s="49" t="s">
        <v>142</v>
      </c>
      <c r="D143" s="50"/>
      <c r="E143" s="50"/>
      <c r="F143" s="113"/>
      <c r="G143" s="50"/>
      <c r="H143" s="50"/>
      <c r="I143" s="50"/>
      <c r="J143" s="51"/>
      <c r="O143" s="28"/>
    </row>
    <row r="144" spans="1:17" ht="62.25" customHeight="1" x14ac:dyDescent="0.25">
      <c r="B144" s="120" t="s">
        <v>420</v>
      </c>
      <c r="C144" s="34" t="s">
        <v>229</v>
      </c>
      <c r="D144" s="52">
        <f>16*6.6</f>
        <v>105.6</v>
      </c>
      <c r="E144" s="21" t="s">
        <v>18</v>
      </c>
      <c r="F144" s="112"/>
      <c r="G144" s="24">
        <v>1</v>
      </c>
      <c r="H144" s="25">
        <f>ROUND((F144*G144)*(1+C$6),2)</f>
        <v>0</v>
      </c>
      <c r="I144" s="26">
        <f>ROUND(D144*H144,2)</f>
        <v>0</v>
      </c>
      <c r="J144" s="27" t="e">
        <f>I144/$I$242</f>
        <v>#DIV/0!</v>
      </c>
      <c r="O144" s="28"/>
    </row>
    <row r="145" spans="1:17" ht="15.75" customHeight="1" x14ac:dyDescent="0.25">
      <c r="B145" s="190" t="s">
        <v>421</v>
      </c>
      <c r="C145" s="49" t="s">
        <v>143</v>
      </c>
      <c r="D145" s="50"/>
      <c r="E145" s="50"/>
      <c r="F145" s="113"/>
      <c r="G145" s="50"/>
      <c r="H145" s="50"/>
      <c r="I145" s="50"/>
      <c r="J145" s="51"/>
      <c r="O145" s="28"/>
    </row>
    <row r="146" spans="1:17" ht="60" x14ac:dyDescent="0.25">
      <c r="B146" s="120" t="s">
        <v>422</v>
      </c>
      <c r="C146" s="34" t="s">
        <v>230</v>
      </c>
      <c r="D146" s="52">
        <f>12.5*6.6</f>
        <v>82.5</v>
      </c>
      <c r="E146" s="21" t="s">
        <v>21</v>
      </c>
      <c r="F146" s="112"/>
      <c r="G146" s="24">
        <v>1</v>
      </c>
      <c r="H146" s="25">
        <f>ROUND((F146*G146)*(1+C$6),2)</f>
        <v>0</v>
      </c>
      <c r="I146" s="26">
        <f>ROUND(D146*H146,2)</f>
        <v>0</v>
      </c>
      <c r="J146" s="27" t="e">
        <f>I146/$I$242</f>
        <v>#DIV/0!</v>
      </c>
      <c r="O146" s="28"/>
    </row>
    <row r="147" spans="1:17" ht="15.75" customHeight="1" x14ac:dyDescent="0.25">
      <c r="B147" s="190" t="s">
        <v>423</v>
      </c>
      <c r="C147" s="49" t="s">
        <v>144</v>
      </c>
      <c r="D147" s="50"/>
      <c r="E147" s="50"/>
      <c r="F147" s="113"/>
      <c r="G147" s="50"/>
      <c r="H147" s="50"/>
      <c r="I147" s="50"/>
      <c r="J147" s="51"/>
      <c r="O147" s="28"/>
    </row>
    <row r="148" spans="1:17" ht="45" x14ac:dyDescent="0.25">
      <c r="B148" s="120" t="s">
        <v>424</v>
      </c>
      <c r="C148" s="34" t="s">
        <v>145</v>
      </c>
      <c r="D148" s="52">
        <f>7.68+5.54+3.29</f>
        <v>16.509999999999998</v>
      </c>
      <c r="E148" s="21" t="s">
        <v>18</v>
      </c>
      <c r="F148" s="112"/>
      <c r="G148" s="24">
        <v>1</v>
      </c>
      <c r="H148" s="25">
        <f>ROUND((F148*G148)*(1+C$6),2)</f>
        <v>0</v>
      </c>
      <c r="I148" s="26">
        <f>ROUND(D148*H148,2)</f>
        <v>0</v>
      </c>
      <c r="J148" s="27" t="e">
        <f>I148/$I$242</f>
        <v>#DIV/0!</v>
      </c>
      <c r="O148" s="28"/>
    </row>
    <row r="149" spans="1:17" ht="43.5" customHeight="1" x14ac:dyDescent="0.25">
      <c r="A149" s="7"/>
      <c r="B149" s="120" t="s">
        <v>425</v>
      </c>
      <c r="C149" s="34" t="s">
        <v>146</v>
      </c>
      <c r="D149" s="52">
        <v>15</v>
      </c>
      <c r="E149" s="21" t="s">
        <v>18</v>
      </c>
      <c r="F149" s="112"/>
      <c r="G149" s="24">
        <v>1</v>
      </c>
      <c r="H149" s="25">
        <f>ROUND((F149*G149)*(1+C$6),2)</f>
        <v>0</v>
      </c>
      <c r="I149" s="26">
        <f>ROUND(D149*H149,2)</f>
        <v>0</v>
      </c>
      <c r="J149" s="27" t="e">
        <f>I149/$I$242</f>
        <v>#DIV/0!</v>
      </c>
      <c r="K149" s="7"/>
      <c r="L149" s="7"/>
      <c r="M149" s="7"/>
      <c r="N149" s="7"/>
      <c r="O149" s="28"/>
      <c r="P149" s="7"/>
      <c r="Q149" s="7"/>
    </row>
    <row r="150" spans="1:17" x14ac:dyDescent="0.25">
      <c r="A150" s="7"/>
      <c r="B150" s="187" t="s">
        <v>426</v>
      </c>
      <c r="C150" s="58" t="s">
        <v>147</v>
      </c>
      <c r="D150" s="17"/>
      <c r="E150" s="17"/>
      <c r="F150" s="110"/>
      <c r="G150" s="17"/>
      <c r="H150" s="17" t="s">
        <v>13</v>
      </c>
      <c r="I150" s="18">
        <f>SUM(I152:I194)</f>
        <v>0</v>
      </c>
      <c r="J150" s="19" t="e">
        <f>I150/$I$242</f>
        <v>#DIV/0!</v>
      </c>
      <c r="K150" s="7"/>
      <c r="L150" s="7"/>
      <c r="M150" s="7"/>
      <c r="N150" s="7"/>
      <c r="O150" s="28"/>
      <c r="P150" s="7"/>
      <c r="Q150" s="7"/>
    </row>
    <row r="151" spans="1:17" ht="15.75" customHeight="1" x14ac:dyDescent="0.25">
      <c r="B151" s="190" t="s">
        <v>427</v>
      </c>
      <c r="C151" s="65" t="s">
        <v>148</v>
      </c>
      <c r="D151" s="66"/>
      <c r="E151" s="66"/>
      <c r="F151" s="116"/>
      <c r="G151" s="66"/>
      <c r="H151" s="66"/>
      <c r="I151" s="66"/>
      <c r="J151" s="67"/>
      <c r="O151" s="28"/>
    </row>
    <row r="152" spans="1:17" s="97" customFormat="1" ht="45" x14ac:dyDescent="0.25">
      <c r="B152" s="120" t="s">
        <v>428</v>
      </c>
      <c r="C152" s="34" t="s">
        <v>295</v>
      </c>
      <c r="D152" s="94">
        <v>150</v>
      </c>
      <c r="E152" s="53" t="s">
        <v>18</v>
      </c>
      <c r="F152" s="112"/>
      <c r="G152" s="35">
        <v>1</v>
      </c>
      <c r="H152" s="25">
        <f>ROUND((F152*G152)*(1+C$6),2)</f>
        <v>0</v>
      </c>
      <c r="I152" s="26">
        <f>ROUND(D152*H152,2)</f>
        <v>0</v>
      </c>
      <c r="J152" s="27" t="e">
        <f>I152/$I$242</f>
        <v>#DIV/0!</v>
      </c>
      <c r="O152" s="28"/>
    </row>
    <row r="153" spans="1:17" ht="45" x14ac:dyDescent="0.25">
      <c r="B153" s="120" t="s">
        <v>429</v>
      </c>
      <c r="C153" s="34" t="s">
        <v>149</v>
      </c>
      <c r="D153" s="94">
        <v>400</v>
      </c>
      <c r="E153" s="21" t="s">
        <v>18</v>
      </c>
      <c r="F153" s="112"/>
      <c r="G153" s="24">
        <v>1</v>
      </c>
      <c r="H153" s="25">
        <f>ROUND((F153*G153)*(1+C$6),2)</f>
        <v>0</v>
      </c>
      <c r="I153" s="26">
        <f>ROUND(D153*H153,2)</f>
        <v>0</v>
      </c>
      <c r="J153" s="27" t="e">
        <f>I153/$I$242</f>
        <v>#DIV/0!</v>
      </c>
      <c r="O153" s="28"/>
    </row>
    <row r="154" spans="1:17" ht="45" x14ac:dyDescent="0.25">
      <c r="B154" s="120" t="s">
        <v>430</v>
      </c>
      <c r="C154" s="34" t="s">
        <v>150</v>
      </c>
      <c r="D154" s="94">
        <v>600</v>
      </c>
      <c r="E154" s="21" t="s">
        <v>18</v>
      </c>
      <c r="F154" s="112"/>
      <c r="G154" s="24">
        <v>1</v>
      </c>
      <c r="H154" s="25">
        <f>ROUND((F154*G154)*(1+C$6),2)</f>
        <v>0</v>
      </c>
      <c r="I154" s="26">
        <f>ROUND(D154*H154,2)</f>
        <v>0</v>
      </c>
      <c r="J154" s="27" t="e">
        <f>I154/$I$242</f>
        <v>#DIV/0!</v>
      </c>
      <c r="O154" s="28"/>
    </row>
    <row r="155" spans="1:17" ht="45" x14ac:dyDescent="0.25">
      <c r="B155" s="120" t="s">
        <v>431</v>
      </c>
      <c r="C155" s="34" t="s">
        <v>151</v>
      </c>
      <c r="D155" s="94">
        <v>60</v>
      </c>
      <c r="E155" s="21" t="s">
        <v>18</v>
      </c>
      <c r="F155" s="112"/>
      <c r="G155" s="24">
        <v>1</v>
      </c>
      <c r="H155" s="25">
        <f>ROUND((F155*G155)*(1+C$6),2)</f>
        <v>0</v>
      </c>
      <c r="I155" s="26">
        <f>ROUND(D155*H155,2)</f>
        <v>0</v>
      </c>
      <c r="J155" s="27" t="e">
        <f>I155/$I$242</f>
        <v>#DIV/0!</v>
      </c>
      <c r="O155" s="28"/>
    </row>
    <row r="156" spans="1:17" ht="15.75" customHeight="1" x14ac:dyDescent="0.25">
      <c r="B156" s="190" t="s">
        <v>432</v>
      </c>
      <c r="C156" s="65" t="s">
        <v>152</v>
      </c>
      <c r="D156" s="66"/>
      <c r="E156" s="66"/>
      <c r="F156" s="116"/>
      <c r="G156" s="66"/>
      <c r="H156" s="66"/>
      <c r="I156" s="66"/>
      <c r="J156" s="67"/>
      <c r="O156" s="28"/>
    </row>
    <row r="157" spans="1:17" ht="45" customHeight="1" x14ac:dyDescent="0.25">
      <c r="B157" s="120" t="s">
        <v>433</v>
      </c>
      <c r="C157" s="34" t="s">
        <v>153</v>
      </c>
      <c r="D157" s="94">
        <v>38</v>
      </c>
      <c r="E157" s="21" t="s">
        <v>19</v>
      </c>
      <c r="F157" s="112"/>
      <c r="G157" s="24">
        <v>1</v>
      </c>
      <c r="H157" s="25">
        <f>ROUND((F157*G157)*(1+C$6),2)</f>
        <v>0</v>
      </c>
      <c r="I157" s="26">
        <f>ROUND(D157*H157,2)</f>
        <v>0</v>
      </c>
      <c r="J157" s="27" t="e">
        <f t="shared" ref="J157:J162" si="16">I157/$I$242</f>
        <v>#DIV/0!</v>
      </c>
      <c r="O157" s="28"/>
    </row>
    <row r="158" spans="1:17" ht="45" x14ac:dyDescent="0.25">
      <c r="B158" s="120" t="s">
        <v>434</v>
      </c>
      <c r="C158" s="34" t="s">
        <v>154</v>
      </c>
      <c r="D158" s="94">
        <v>2</v>
      </c>
      <c r="E158" s="21" t="s">
        <v>19</v>
      </c>
      <c r="F158" s="112"/>
      <c r="G158" s="24">
        <v>1</v>
      </c>
      <c r="H158" s="25">
        <f>ROUND((F158*G158)*(1+C$6),2)</f>
        <v>0</v>
      </c>
      <c r="I158" s="26">
        <f>ROUND(D158*H158,2)</f>
        <v>0</v>
      </c>
      <c r="J158" s="27" t="e">
        <f t="shared" si="16"/>
        <v>#DIV/0!</v>
      </c>
      <c r="O158" s="28"/>
    </row>
    <row r="159" spans="1:17" ht="30" x14ac:dyDescent="0.25">
      <c r="B159" s="120" t="s">
        <v>435</v>
      </c>
      <c r="C159" s="34" t="s">
        <v>287</v>
      </c>
      <c r="D159" s="94">
        <v>4</v>
      </c>
      <c r="E159" s="21" t="s">
        <v>19</v>
      </c>
      <c r="F159" s="112"/>
      <c r="G159" s="24">
        <v>1</v>
      </c>
      <c r="H159" s="25">
        <f>ROUND((F159*G159)*(1+C$6),2)</f>
        <v>0</v>
      </c>
      <c r="I159" s="26">
        <f>ROUND(D159*H159,2)</f>
        <v>0</v>
      </c>
      <c r="J159" s="27" t="e">
        <f t="shared" si="16"/>
        <v>#DIV/0!</v>
      </c>
      <c r="O159" s="28"/>
    </row>
    <row r="160" spans="1:17" s="97" customFormat="1" x14ac:dyDescent="0.25">
      <c r="B160" s="120" t="s">
        <v>436</v>
      </c>
      <c r="C160" s="81" t="s">
        <v>289</v>
      </c>
      <c r="D160" s="94">
        <v>50</v>
      </c>
      <c r="E160" s="89" t="s">
        <v>18</v>
      </c>
      <c r="F160" s="112"/>
      <c r="G160" s="35">
        <v>1</v>
      </c>
      <c r="H160" s="25">
        <f>ROUND((F160*G160)*(1+C$6),2)</f>
        <v>0</v>
      </c>
      <c r="I160" s="26">
        <f>ROUND(D160*H160,2)</f>
        <v>0</v>
      </c>
      <c r="J160" s="27" t="e">
        <f t="shared" si="16"/>
        <v>#DIV/0!</v>
      </c>
      <c r="O160" s="28"/>
    </row>
    <row r="161" spans="2:15" s="97" customFormat="1" ht="45" x14ac:dyDescent="0.25">
      <c r="B161" s="120" t="s">
        <v>437</v>
      </c>
      <c r="C161" s="34" t="s">
        <v>288</v>
      </c>
      <c r="D161" s="94">
        <v>4</v>
      </c>
      <c r="E161" s="53" t="s">
        <v>19</v>
      </c>
      <c r="F161" s="112"/>
      <c r="G161" s="35">
        <v>1</v>
      </c>
      <c r="H161" s="25">
        <f>ROUND((F161*G161)*(1+C$6),2)</f>
        <v>0</v>
      </c>
      <c r="I161" s="26">
        <f t="shared" ref="I161" si="17">ROUND(D161*H161,2)</f>
        <v>0</v>
      </c>
      <c r="J161" s="27" t="e">
        <f t="shared" si="16"/>
        <v>#DIV/0!</v>
      </c>
      <c r="O161" s="28"/>
    </row>
    <row r="162" spans="2:15" ht="30" x14ac:dyDescent="0.25">
      <c r="B162" s="120" t="s">
        <v>438</v>
      </c>
      <c r="C162" s="34" t="s">
        <v>155</v>
      </c>
      <c r="D162" s="94">
        <v>2</v>
      </c>
      <c r="E162" s="21" t="s">
        <v>19</v>
      </c>
      <c r="F162" s="112"/>
      <c r="G162" s="24">
        <v>1</v>
      </c>
      <c r="H162" s="25">
        <f>ROUND((F162*G162)*(1+C$6),2)</f>
        <v>0</v>
      </c>
      <c r="I162" s="26">
        <f>ROUND(D162*H162,2)</f>
        <v>0</v>
      </c>
      <c r="J162" s="27" t="e">
        <f t="shared" si="16"/>
        <v>#DIV/0!</v>
      </c>
      <c r="O162" s="28"/>
    </row>
    <row r="163" spans="2:15" ht="15.75" customHeight="1" x14ac:dyDescent="0.25">
      <c r="B163" s="190" t="s">
        <v>439</v>
      </c>
      <c r="C163" s="49" t="s">
        <v>156</v>
      </c>
      <c r="D163" s="50"/>
      <c r="E163" s="50"/>
      <c r="F163" s="113"/>
      <c r="G163" s="50"/>
      <c r="H163" s="50"/>
      <c r="I163" s="50"/>
      <c r="J163" s="51"/>
      <c r="O163" s="28"/>
    </row>
    <row r="164" spans="2:15" ht="30" x14ac:dyDescent="0.25">
      <c r="B164" s="120" t="s">
        <v>440</v>
      </c>
      <c r="C164" s="34" t="s">
        <v>157</v>
      </c>
      <c r="D164" s="94">
        <v>50</v>
      </c>
      <c r="E164" s="21" t="s">
        <v>19</v>
      </c>
      <c r="F164" s="112"/>
      <c r="G164" s="24">
        <v>1</v>
      </c>
      <c r="H164" s="25">
        <f>ROUND((F164*G164)*(1+C$6),2)</f>
        <v>0</v>
      </c>
      <c r="I164" s="26">
        <f t="shared" ref="I164:I176" si="18">ROUND(D164*H164,2)</f>
        <v>0</v>
      </c>
      <c r="J164" s="27" t="e">
        <f t="shared" ref="J164:J176" si="19">I164/$I$242</f>
        <v>#DIV/0!</v>
      </c>
      <c r="O164" s="28"/>
    </row>
    <row r="165" spans="2:15" ht="45" x14ac:dyDescent="0.25">
      <c r="B165" s="120" t="s">
        <v>441</v>
      </c>
      <c r="C165" s="34" t="s">
        <v>158</v>
      </c>
      <c r="D165" s="94">
        <v>8</v>
      </c>
      <c r="E165" s="21" t="s">
        <v>19</v>
      </c>
      <c r="F165" s="112"/>
      <c r="G165" s="24">
        <v>1</v>
      </c>
      <c r="H165" s="25">
        <f>ROUND((F165*G165)*(1+C$6),2)</f>
        <v>0</v>
      </c>
      <c r="I165" s="26">
        <f t="shared" si="18"/>
        <v>0</v>
      </c>
      <c r="J165" s="27" t="e">
        <f t="shared" si="19"/>
        <v>#DIV/0!</v>
      </c>
      <c r="O165" s="28"/>
    </row>
    <row r="166" spans="2:15" ht="45" x14ac:dyDescent="0.25">
      <c r="B166" s="120" t="s">
        <v>442</v>
      </c>
      <c r="C166" s="34" t="s">
        <v>159</v>
      </c>
      <c r="D166" s="94">
        <v>29</v>
      </c>
      <c r="E166" s="21" t="s">
        <v>19</v>
      </c>
      <c r="F166" s="112"/>
      <c r="G166" s="24">
        <v>1</v>
      </c>
      <c r="H166" s="25">
        <f>ROUND((F166*G166)*(1+C$6),2)</f>
        <v>0</v>
      </c>
      <c r="I166" s="26">
        <f t="shared" si="18"/>
        <v>0</v>
      </c>
      <c r="J166" s="27" t="e">
        <f t="shared" si="19"/>
        <v>#DIV/0!</v>
      </c>
      <c r="O166" s="28"/>
    </row>
    <row r="167" spans="2:15" ht="48" customHeight="1" x14ac:dyDescent="0.25">
      <c r="B167" s="120" t="s">
        <v>443</v>
      </c>
      <c r="C167" s="34" t="s">
        <v>160</v>
      </c>
      <c r="D167" s="94">
        <v>5</v>
      </c>
      <c r="E167" s="21" t="s">
        <v>19</v>
      </c>
      <c r="F167" s="112"/>
      <c r="G167" s="24">
        <v>1</v>
      </c>
      <c r="H167" s="25">
        <f>ROUND((F167*G167)*(1+C$6),2)</f>
        <v>0</v>
      </c>
      <c r="I167" s="26">
        <f t="shared" si="18"/>
        <v>0</v>
      </c>
      <c r="J167" s="27" t="e">
        <f t="shared" si="19"/>
        <v>#DIV/0!</v>
      </c>
      <c r="O167" s="28"/>
    </row>
    <row r="168" spans="2:15" ht="48" customHeight="1" x14ac:dyDescent="0.25">
      <c r="B168" s="120" t="s">
        <v>444</v>
      </c>
      <c r="C168" s="34" t="s">
        <v>161</v>
      </c>
      <c r="D168" s="94">
        <v>5</v>
      </c>
      <c r="E168" s="21" t="s">
        <v>19</v>
      </c>
      <c r="F168" s="112"/>
      <c r="G168" s="24">
        <v>1</v>
      </c>
      <c r="H168" s="25">
        <f>ROUND((F168*G168)*(1+C$6),2)</f>
        <v>0</v>
      </c>
      <c r="I168" s="26">
        <f t="shared" si="18"/>
        <v>0</v>
      </c>
      <c r="J168" s="27" t="e">
        <f t="shared" si="19"/>
        <v>#DIV/0!</v>
      </c>
      <c r="O168" s="28"/>
    </row>
    <row r="169" spans="2:15" ht="45" customHeight="1" x14ac:dyDescent="0.25">
      <c r="B169" s="120" t="s">
        <v>445</v>
      </c>
      <c r="C169" s="34" t="s">
        <v>162</v>
      </c>
      <c r="D169" s="94">
        <v>4</v>
      </c>
      <c r="E169" s="21" t="s">
        <v>19</v>
      </c>
      <c r="F169" s="112"/>
      <c r="G169" s="24">
        <v>1</v>
      </c>
      <c r="H169" s="25">
        <f>ROUND((F169*G169)*(1+C$6),2)</f>
        <v>0</v>
      </c>
      <c r="I169" s="26">
        <f t="shared" si="18"/>
        <v>0</v>
      </c>
      <c r="J169" s="27" t="e">
        <f t="shared" si="19"/>
        <v>#DIV/0!</v>
      </c>
      <c r="O169" s="28"/>
    </row>
    <row r="170" spans="2:15" ht="45" x14ac:dyDescent="0.25">
      <c r="B170" s="120" t="s">
        <v>446</v>
      </c>
      <c r="C170" s="34" t="s">
        <v>163</v>
      </c>
      <c r="D170" s="94">
        <v>3</v>
      </c>
      <c r="E170" s="21" t="s">
        <v>19</v>
      </c>
      <c r="F170" s="112"/>
      <c r="G170" s="24">
        <v>1</v>
      </c>
      <c r="H170" s="25">
        <f>ROUND((F170*G170)*(1+C$6),2)</f>
        <v>0</v>
      </c>
      <c r="I170" s="26">
        <f t="shared" si="18"/>
        <v>0</v>
      </c>
      <c r="J170" s="27" t="e">
        <f t="shared" si="19"/>
        <v>#DIV/0!</v>
      </c>
      <c r="O170" s="28"/>
    </row>
    <row r="171" spans="2:15" ht="45" x14ac:dyDescent="0.25">
      <c r="B171" s="120" t="s">
        <v>447</v>
      </c>
      <c r="C171" s="34" t="s">
        <v>291</v>
      </c>
      <c r="D171" s="94">
        <v>6</v>
      </c>
      <c r="E171" s="21" t="s">
        <v>19</v>
      </c>
      <c r="F171" s="112"/>
      <c r="G171" s="33">
        <v>1.2374000000000001</v>
      </c>
      <c r="H171" s="25">
        <f>ROUND((F171*G171)*(1+C$6),2)</f>
        <v>0</v>
      </c>
      <c r="I171" s="26">
        <f t="shared" si="18"/>
        <v>0</v>
      </c>
      <c r="J171" s="27" t="e">
        <f t="shared" si="19"/>
        <v>#DIV/0!</v>
      </c>
      <c r="O171" s="28"/>
    </row>
    <row r="172" spans="2:15" ht="33.75" customHeight="1" x14ac:dyDescent="0.25">
      <c r="B172" s="120" t="s">
        <v>448</v>
      </c>
      <c r="C172" s="34" t="s">
        <v>164</v>
      </c>
      <c r="D172" s="94">
        <v>2</v>
      </c>
      <c r="E172" s="21" t="s">
        <v>19</v>
      </c>
      <c r="F172" s="112"/>
      <c r="G172" s="24">
        <v>1</v>
      </c>
      <c r="H172" s="25">
        <f>ROUND((F172*G172)*(1+C$6),2)</f>
        <v>0</v>
      </c>
      <c r="I172" s="26">
        <f t="shared" si="18"/>
        <v>0</v>
      </c>
      <c r="J172" s="27" t="e">
        <f t="shared" si="19"/>
        <v>#DIV/0!</v>
      </c>
      <c r="O172" s="28"/>
    </row>
    <row r="173" spans="2:15" ht="58.5" customHeight="1" x14ac:dyDescent="0.25">
      <c r="B173" s="120" t="s">
        <v>449</v>
      </c>
      <c r="C173" s="34" t="s">
        <v>165</v>
      </c>
      <c r="D173" s="94">
        <v>2</v>
      </c>
      <c r="E173" s="21" t="s">
        <v>19</v>
      </c>
      <c r="F173" s="112"/>
      <c r="G173" s="24">
        <v>1</v>
      </c>
      <c r="H173" s="25">
        <f>ROUND((F173*G173)*(1+C$6),2)</f>
        <v>0</v>
      </c>
      <c r="I173" s="26">
        <f t="shared" si="18"/>
        <v>0</v>
      </c>
      <c r="J173" s="27" t="e">
        <f t="shared" si="19"/>
        <v>#DIV/0!</v>
      </c>
      <c r="O173" s="28"/>
    </row>
    <row r="174" spans="2:15" ht="36.75" customHeight="1" x14ac:dyDescent="0.25">
      <c r="B174" s="120" t="s">
        <v>450</v>
      </c>
      <c r="C174" s="34" t="s">
        <v>292</v>
      </c>
      <c r="D174" s="94">
        <v>10</v>
      </c>
      <c r="E174" s="21" t="s">
        <v>19</v>
      </c>
      <c r="F174" s="112"/>
      <c r="G174" s="24">
        <v>1</v>
      </c>
      <c r="H174" s="25">
        <f>ROUND((F174*G174)*(1+C$6),2)</f>
        <v>0</v>
      </c>
      <c r="I174" s="26">
        <f t="shared" si="18"/>
        <v>0</v>
      </c>
      <c r="J174" s="27" t="e">
        <f t="shared" si="19"/>
        <v>#DIV/0!</v>
      </c>
      <c r="O174" s="28"/>
    </row>
    <row r="175" spans="2:15" ht="33" customHeight="1" x14ac:dyDescent="0.25">
      <c r="B175" s="120" t="s">
        <v>451</v>
      </c>
      <c r="C175" s="34" t="s">
        <v>293</v>
      </c>
      <c r="D175" s="94">
        <v>11</v>
      </c>
      <c r="E175" s="21" t="s">
        <v>19</v>
      </c>
      <c r="F175" s="112"/>
      <c r="G175" s="24">
        <v>1</v>
      </c>
      <c r="H175" s="25">
        <f>ROUND((F175*G175)*(1+C$6),2)</f>
        <v>0</v>
      </c>
      <c r="I175" s="26">
        <f t="shared" si="18"/>
        <v>0</v>
      </c>
      <c r="J175" s="27" t="e">
        <f t="shared" si="19"/>
        <v>#DIV/0!</v>
      </c>
      <c r="O175" s="28"/>
    </row>
    <row r="176" spans="2:15" ht="30.75" customHeight="1" x14ac:dyDescent="0.25">
      <c r="B176" s="120" t="s">
        <v>452</v>
      </c>
      <c r="C176" s="34" t="s">
        <v>294</v>
      </c>
      <c r="D176" s="94">
        <v>2</v>
      </c>
      <c r="E176" s="21" t="s">
        <v>19</v>
      </c>
      <c r="F176" s="112"/>
      <c r="G176" s="24">
        <v>1</v>
      </c>
      <c r="H176" s="25">
        <f>ROUND((F176*G176)*(1+C$6),2)</f>
        <v>0</v>
      </c>
      <c r="I176" s="26">
        <f t="shared" si="18"/>
        <v>0</v>
      </c>
      <c r="J176" s="27" t="e">
        <f t="shared" si="19"/>
        <v>#DIV/0!</v>
      </c>
      <c r="O176" s="28"/>
    </row>
    <row r="177" spans="1:15" ht="15.75" customHeight="1" x14ac:dyDescent="0.25">
      <c r="B177" s="190" t="s">
        <v>453</v>
      </c>
      <c r="C177" s="65" t="s">
        <v>166</v>
      </c>
      <c r="D177" s="66"/>
      <c r="E177" s="66"/>
      <c r="F177" s="116"/>
      <c r="G177" s="66"/>
      <c r="H177" s="66"/>
      <c r="I177" s="66"/>
      <c r="J177" s="67"/>
      <c r="O177" s="28"/>
    </row>
    <row r="178" spans="1:15" ht="30" x14ac:dyDescent="0.25">
      <c r="A178" s="59"/>
      <c r="B178" s="120" t="s">
        <v>454</v>
      </c>
      <c r="C178" s="34" t="s">
        <v>167</v>
      </c>
      <c r="D178" s="94">
        <v>2</v>
      </c>
      <c r="E178" s="21" t="s">
        <v>18</v>
      </c>
      <c r="F178" s="112"/>
      <c r="G178" s="24">
        <v>1</v>
      </c>
      <c r="H178" s="25">
        <f>ROUND((F178*G178)*(1+C$6),2)</f>
        <v>0</v>
      </c>
      <c r="I178" s="26">
        <f t="shared" ref="I178:I184" si="20">ROUND(D178*H178,2)</f>
        <v>0</v>
      </c>
      <c r="J178" s="27" t="e">
        <f t="shared" ref="J178:J184" si="21">I178/$I$242</f>
        <v>#DIV/0!</v>
      </c>
      <c r="O178" s="28"/>
    </row>
    <row r="179" spans="1:15" ht="45.75" customHeight="1" x14ac:dyDescent="0.25">
      <c r="A179" s="59"/>
      <c r="B179" s="120" t="s">
        <v>455</v>
      </c>
      <c r="C179" s="34" t="s">
        <v>295</v>
      </c>
      <c r="D179" s="94">
        <v>15</v>
      </c>
      <c r="E179" s="21" t="s">
        <v>18</v>
      </c>
      <c r="F179" s="112"/>
      <c r="G179" s="24">
        <v>1</v>
      </c>
      <c r="H179" s="25">
        <f>ROUND((F179*G179)*(1+C$6),2)</f>
        <v>0</v>
      </c>
      <c r="I179" s="26">
        <f t="shared" si="20"/>
        <v>0</v>
      </c>
      <c r="J179" s="27" t="e">
        <f t="shared" si="21"/>
        <v>#DIV/0!</v>
      </c>
      <c r="O179" s="28"/>
    </row>
    <row r="180" spans="1:15" ht="44.25" customHeight="1" x14ac:dyDescent="0.25">
      <c r="A180" s="59"/>
      <c r="B180" s="120" t="s">
        <v>456</v>
      </c>
      <c r="C180" s="34" t="s">
        <v>168</v>
      </c>
      <c r="D180" s="94">
        <v>15</v>
      </c>
      <c r="E180" s="21" t="s">
        <v>18</v>
      </c>
      <c r="F180" s="112"/>
      <c r="G180" s="24">
        <v>1</v>
      </c>
      <c r="H180" s="25">
        <f>ROUND((F180*G180)*(1+C$6),2)</f>
        <v>0</v>
      </c>
      <c r="I180" s="26">
        <f t="shared" si="20"/>
        <v>0</v>
      </c>
      <c r="J180" s="27" t="e">
        <f t="shared" si="21"/>
        <v>#DIV/0!</v>
      </c>
      <c r="O180" s="28"/>
    </row>
    <row r="181" spans="1:15" ht="35.25" customHeight="1" x14ac:dyDescent="0.25">
      <c r="B181" s="120" t="s">
        <v>457</v>
      </c>
      <c r="C181" s="34" t="s">
        <v>157</v>
      </c>
      <c r="D181" s="94">
        <v>2</v>
      </c>
      <c r="E181" s="21" t="s">
        <v>19</v>
      </c>
      <c r="F181" s="112"/>
      <c r="G181" s="24">
        <v>1</v>
      </c>
      <c r="H181" s="25">
        <f>ROUND((F181*G181)*(1+C$6),2)</f>
        <v>0</v>
      </c>
      <c r="I181" s="26">
        <f t="shared" si="20"/>
        <v>0</v>
      </c>
      <c r="J181" s="27" t="e">
        <f t="shared" si="21"/>
        <v>#DIV/0!</v>
      </c>
      <c r="O181" s="28"/>
    </row>
    <row r="182" spans="1:15" ht="30" customHeight="1" x14ac:dyDescent="0.25">
      <c r="B182" s="120" t="s">
        <v>458</v>
      </c>
      <c r="C182" s="34" t="s">
        <v>169</v>
      </c>
      <c r="D182" s="94">
        <v>1</v>
      </c>
      <c r="E182" s="21" t="s">
        <v>19</v>
      </c>
      <c r="F182" s="112"/>
      <c r="G182" s="24">
        <v>1</v>
      </c>
      <c r="H182" s="25">
        <f>ROUND((F182*G182)*(1+C$6),2)</f>
        <v>0</v>
      </c>
      <c r="I182" s="26">
        <f t="shared" si="20"/>
        <v>0</v>
      </c>
      <c r="J182" s="27" t="e">
        <f t="shared" si="21"/>
        <v>#DIV/0!</v>
      </c>
      <c r="O182" s="28"/>
    </row>
    <row r="183" spans="1:15" ht="30" x14ac:dyDescent="0.25">
      <c r="B183" s="120" t="s">
        <v>459</v>
      </c>
      <c r="C183" s="34" t="s">
        <v>170</v>
      </c>
      <c r="D183" s="94">
        <v>1</v>
      </c>
      <c r="E183" s="21" t="s">
        <v>19</v>
      </c>
      <c r="F183" s="112"/>
      <c r="G183" s="24">
        <v>1</v>
      </c>
      <c r="H183" s="25">
        <f>ROUND((F183*G183)*(1+C$6),2)</f>
        <v>0</v>
      </c>
      <c r="I183" s="26">
        <f t="shared" si="20"/>
        <v>0</v>
      </c>
      <c r="J183" s="27" t="e">
        <f t="shared" si="21"/>
        <v>#DIV/0!</v>
      </c>
      <c r="O183" s="28"/>
    </row>
    <row r="184" spans="1:15" ht="60" x14ac:dyDescent="0.25">
      <c r="B184" s="120" t="s">
        <v>460</v>
      </c>
      <c r="C184" s="34" t="s">
        <v>171</v>
      </c>
      <c r="D184" s="94">
        <v>1</v>
      </c>
      <c r="E184" s="21" t="s">
        <v>19</v>
      </c>
      <c r="F184" s="112"/>
      <c r="G184" s="24">
        <v>1</v>
      </c>
      <c r="H184" s="25">
        <f>ROUND((F184*G184)*(1+C$6),2)</f>
        <v>0</v>
      </c>
      <c r="I184" s="26">
        <f t="shared" si="20"/>
        <v>0</v>
      </c>
      <c r="J184" s="27" t="e">
        <f t="shared" si="21"/>
        <v>#DIV/0!</v>
      </c>
      <c r="O184" s="28"/>
    </row>
    <row r="185" spans="1:15" ht="15.75" customHeight="1" x14ac:dyDescent="0.25">
      <c r="A185" s="59"/>
      <c r="B185" s="190" t="s">
        <v>461</v>
      </c>
      <c r="C185" s="65" t="s">
        <v>172</v>
      </c>
      <c r="D185" s="66"/>
      <c r="E185" s="66"/>
      <c r="F185" s="116"/>
      <c r="G185" s="66"/>
      <c r="H185" s="66"/>
      <c r="I185" s="66"/>
      <c r="J185" s="67"/>
      <c r="O185" s="28"/>
    </row>
    <row r="186" spans="1:15" ht="31.5" customHeight="1" x14ac:dyDescent="0.25">
      <c r="A186" s="59"/>
      <c r="B186" s="120" t="s">
        <v>462</v>
      </c>
      <c r="C186" s="34" t="s">
        <v>296</v>
      </c>
      <c r="D186" s="94">
        <v>1</v>
      </c>
      <c r="E186" s="21" t="s">
        <v>19</v>
      </c>
      <c r="F186" s="112"/>
      <c r="G186" s="33">
        <v>1.2374000000000001</v>
      </c>
      <c r="H186" s="25">
        <f>ROUND((F186*G186)*(1+C$6),2)</f>
        <v>0</v>
      </c>
      <c r="I186" s="26">
        <f>ROUND(D186*H186,2)</f>
        <v>0</v>
      </c>
      <c r="J186" s="27" t="e">
        <f>I186/$I$242</f>
        <v>#DIV/0!</v>
      </c>
      <c r="O186" s="28"/>
    </row>
    <row r="187" spans="1:15" ht="28.5" customHeight="1" x14ac:dyDescent="0.25">
      <c r="A187" s="59"/>
      <c r="B187" s="120" t="s">
        <v>463</v>
      </c>
      <c r="C187" s="34" t="s">
        <v>173</v>
      </c>
      <c r="D187" s="94">
        <v>6</v>
      </c>
      <c r="E187" s="21" t="s">
        <v>19</v>
      </c>
      <c r="F187" s="112"/>
      <c r="G187" s="24">
        <v>1</v>
      </c>
      <c r="H187" s="25">
        <f>ROUND((F187*G187)*(1+C$6),2)</f>
        <v>0</v>
      </c>
      <c r="I187" s="26">
        <f>ROUND(D187*H187,2)</f>
        <v>0</v>
      </c>
      <c r="J187" s="27" t="e">
        <f>I187/$I$242</f>
        <v>#DIV/0!</v>
      </c>
      <c r="O187" s="28"/>
    </row>
    <row r="188" spans="1:15" ht="29.25" customHeight="1" x14ac:dyDescent="0.25">
      <c r="A188" s="59"/>
      <c r="B188" s="120" t="s">
        <v>464</v>
      </c>
      <c r="C188" s="34" t="s">
        <v>296</v>
      </c>
      <c r="D188" s="94">
        <v>4</v>
      </c>
      <c r="E188" s="21" t="s">
        <v>19</v>
      </c>
      <c r="F188" s="112"/>
      <c r="G188" s="33">
        <v>1.2374000000000001</v>
      </c>
      <c r="H188" s="25">
        <f>ROUND((F188*G188)*(1+C$6),2)</f>
        <v>0</v>
      </c>
      <c r="I188" s="26">
        <f>ROUND(D188*H188,2)</f>
        <v>0</v>
      </c>
      <c r="J188" s="27" t="e">
        <f>I188/$I$242</f>
        <v>#DIV/0!</v>
      </c>
      <c r="O188" s="28"/>
    </row>
    <row r="189" spans="1:15" ht="31.5" customHeight="1" x14ac:dyDescent="0.25">
      <c r="A189" s="59"/>
      <c r="B189" s="120" t="s">
        <v>465</v>
      </c>
      <c r="C189" s="34" t="s">
        <v>174</v>
      </c>
      <c r="D189" s="94">
        <v>4</v>
      </c>
      <c r="E189" s="21" t="s">
        <v>19</v>
      </c>
      <c r="F189" s="112"/>
      <c r="G189" s="24">
        <v>1</v>
      </c>
      <c r="H189" s="25">
        <f>ROUND((F189*G189)*(1+C$6),2)</f>
        <v>0</v>
      </c>
      <c r="I189" s="26">
        <f>ROUND(D189*H189,2)</f>
        <v>0</v>
      </c>
      <c r="J189" s="27" t="e">
        <f>I189/$I$242</f>
        <v>#DIV/0!</v>
      </c>
      <c r="O189" s="28"/>
    </row>
    <row r="190" spans="1:15" ht="15.75" customHeight="1" x14ac:dyDescent="0.25">
      <c r="A190" s="59"/>
      <c r="B190" s="190" t="s">
        <v>67</v>
      </c>
      <c r="C190" s="65" t="s">
        <v>175</v>
      </c>
      <c r="D190" s="66"/>
      <c r="E190" s="66"/>
      <c r="F190" s="116"/>
      <c r="G190" s="66"/>
      <c r="H190" s="66"/>
      <c r="I190" s="66"/>
      <c r="J190" s="67"/>
      <c r="O190" s="28"/>
    </row>
    <row r="191" spans="1:15" ht="29.25" customHeight="1" x14ac:dyDescent="0.25">
      <c r="A191" s="59"/>
      <c r="B191" s="120" t="s">
        <v>68</v>
      </c>
      <c r="C191" s="34" t="s">
        <v>176</v>
      </c>
      <c r="D191" s="52">
        <v>4</v>
      </c>
      <c r="E191" s="21" t="s">
        <v>19</v>
      </c>
      <c r="F191" s="112"/>
      <c r="G191" s="24">
        <v>1</v>
      </c>
      <c r="H191" s="25">
        <f>ROUND((F191*G191)*(1+C$6),2)</f>
        <v>0</v>
      </c>
      <c r="I191" s="26">
        <f>ROUND(D191*H191,2)</f>
        <v>0</v>
      </c>
      <c r="J191" s="27" t="e">
        <f>I191/$I$242</f>
        <v>#DIV/0!</v>
      </c>
      <c r="O191" s="28"/>
    </row>
    <row r="192" spans="1:15" ht="30" x14ac:dyDescent="0.25">
      <c r="A192" s="59"/>
      <c r="B192" s="120" t="s">
        <v>466</v>
      </c>
      <c r="C192" s="34" t="s">
        <v>177</v>
      </c>
      <c r="D192" s="52">
        <f>ROUND(4*7.5,2)</f>
        <v>30</v>
      </c>
      <c r="E192" s="21" t="s">
        <v>18</v>
      </c>
      <c r="F192" s="112"/>
      <c r="G192" s="35">
        <v>1</v>
      </c>
      <c r="H192" s="25">
        <f>ROUND((F192*G192)*(1+C$6),2)</f>
        <v>0</v>
      </c>
      <c r="I192" s="26">
        <f>ROUND(D192*H192,2)</f>
        <v>0</v>
      </c>
      <c r="J192" s="27" t="e">
        <f>I192/$I$242</f>
        <v>#DIV/0!</v>
      </c>
      <c r="O192" s="28"/>
    </row>
    <row r="193" spans="1:17" ht="30" x14ac:dyDescent="0.25">
      <c r="A193" s="59"/>
      <c r="B193" s="120" t="s">
        <v>467</v>
      </c>
      <c r="C193" s="34" t="s">
        <v>178</v>
      </c>
      <c r="D193" s="52">
        <v>4</v>
      </c>
      <c r="E193" s="21" t="s">
        <v>19</v>
      </c>
      <c r="F193" s="112"/>
      <c r="G193" s="35">
        <v>1</v>
      </c>
      <c r="H193" s="25">
        <f>ROUND((F193*G193)*(1+C$6),2)</f>
        <v>0</v>
      </c>
      <c r="I193" s="26">
        <f>ROUND(D193*H193,2)</f>
        <v>0</v>
      </c>
      <c r="J193" s="27" t="e">
        <f>I193/$I$242</f>
        <v>#DIV/0!</v>
      </c>
      <c r="O193" s="28"/>
    </row>
    <row r="194" spans="1:17" ht="30" x14ac:dyDescent="0.25">
      <c r="A194" s="59"/>
      <c r="B194" s="120" t="s">
        <v>468</v>
      </c>
      <c r="C194" s="34" t="s">
        <v>179</v>
      </c>
      <c r="D194" s="52">
        <v>4</v>
      </c>
      <c r="E194" s="21" t="s">
        <v>19</v>
      </c>
      <c r="F194" s="112"/>
      <c r="G194" s="35">
        <v>1</v>
      </c>
      <c r="H194" s="25">
        <f>ROUND((F194*G194)*(1+C$6),2)</f>
        <v>0</v>
      </c>
      <c r="I194" s="26">
        <f>ROUND(D194*H194,2)</f>
        <v>0</v>
      </c>
      <c r="J194" s="27" t="e">
        <f>I194/$I$242</f>
        <v>#DIV/0!</v>
      </c>
      <c r="O194" s="28"/>
    </row>
    <row r="195" spans="1:17" x14ac:dyDescent="0.25">
      <c r="A195" s="7"/>
      <c r="B195" s="187" t="s">
        <v>469</v>
      </c>
      <c r="C195" s="58" t="s">
        <v>180</v>
      </c>
      <c r="D195" s="17"/>
      <c r="E195" s="17"/>
      <c r="F195" s="110"/>
      <c r="G195" s="17"/>
      <c r="H195" s="17" t="s">
        <v>13</v>
      </c>
      <c r="I195" s="18">
        <f>SUM(I197:I202)</f>
        <v>0</v>
      </c>
      <c r="J195" s="19" t="e">
        <f>I195/$I$242</f>
        <v>#DIV/0!</v>
      </c>
      <c r="K195" s="7"/>
      <c r="L195" s="7"/>
      <c r="M195" s="7"/>
      <c r="N195" s="7"/>
      <c r="O195" s="28"/>
      <c r="P195" s="7"/>
      <c r="Q195" s="7"/>
    </row>
    <row r="196" spans="1:17" ht="15.75" customHeight="1" x14ac:dyDescent="0.25">
      <c r="A196" s="59"/>
      <c r="B196" s="190" t="s">
        <v>70</v>
      </c>
      <c r="C196" s="49" t="s">
        <v>181</v>
      </c>
      <c r="D196" s="50"/>
      <c r="E196" s="50"/>
      <c r="F196" s="113"/>
      <c r="G196" s="50"/>
      <c r="H196" s="50"/>
      <c r="I196" s="50"/>
      <c r="J196" s="51"/>
      <c r="O196" s="28"/>
    </row>
    <row r="197" spans="1:17" ht="60" x14ac:dyDescent="0.25">
      <c r="A197" s="59"/>
      <c r="B197" s="120" t="s">
        <v>71</v>
      </c>
      <c r="C197" s="34" t="s">
        <v>182</v>
      </c>
      <c r="D197" s="52">
        <v>117.31</v>
      </c>
      <c r="E197" s="21" t="s">
        <v>21</v>
      </c>
      <c r="F197" s="112"/>
      <c r="G197" s="24">
        <v>1</v>
      </c>
      <c r="H197" s="25">
        <f>ROUND((F197*G197)*(1+C$6),2)</f>
        <v>0</v>
      </c>
      <c r="I197" s="26">
        <f t="shared" ref="I197:I200" si="22">ROUND(D197*H197,2)</f>
        <v>0</v>
      </c>
      <c r="J197" s="27" t="e">
        <f>I197/$I$242</f>
        <v>#DIV/0!</v>
      </c>
      <c r="O197" s="28"/>
    </row>
    <row r="198" spans="1:17" ht="75" x14ac:dyDescent="0.25">
      <c r="A198" s="59"/>
      <c r="B198" s="120" t="s">
        <v>73</v>
      </c>
      <c r="C198" s="34" t="s">
        <v>267</v>
      </c>
      <c r="D198" s="52">
        <v>3</v>
      </c>
      <c r="E198" s="21" t="s">
        <v>19</v>
      </c>
      <c r="F198" s="112"/>
      <c r="G198" s="24">
        <v>1</v>
      </c>
      <c r="H198" s="25">
        <f>ROUND((F198*G198)*(1+C$6),2)</f>
        <v>0</v>
      </c>
      <c r="I198" s="26">
        <f t="shared" si="22"/>
        <v>0</v>
      </c>
      <c r="J198" s="27" t="e">
        <f>I198/$I$242</f>
        <v>#DIV/0!</v>
      </c>
      <c r="O198" s="28"/>
    </row>
    <row r="199" spans="1:17" s="97" customFormat="1" ht="45" x14ac:dyDescent="0.25">
      <c r="B199" s="120" t="s">
        <v>75</v>
      </c>
      <c r="C199" s="81" t="s">
        <v>307</v>
      </c>
      <c r="D199" s="52">
        <v>1</v>
      </c>
      <c r="E199" s="53" t="s">
        <v>19</v>
      </c>
      <c r="F199" s="112"/>
      <c r="G199" s="35">
        <v>1</v>
      </c>
      <c r="H199" s="25">
        <f>ROUND((F199*G199)*(1+C$6),2)</f>
        <v>0</v>
      </c>
      <c r="I199" s="26">
        <f t="shared" ref="I199" si="23">ROUND(D199*H199,2)</f>
        <v>0</v>
      </c>
      <c r="J199" s="27" t="e">
        <f>I199/$I$242</f>
        <v>#DIV/0!</v>
      </c>
      <c r="O199" s="28"/>
    </row>
    <row r="200" spans="1:17" x14ac:dyDescent="0.25">
      <c r="B200" s="120" t="s">
        <v>76</v>
      </c>
      <c r="C200" s="81" t="s">
        <v>308</v>
      </c>
      <c r="D200" s="52">
        <v>1</v>
      </c>
      <c r="E200" s="89" t="s">
        <v>309</v>
      </c>
      <c r="F200" s="112"/>
      <c r="G200" s="24">
        <v>1</v>
      </c>
      <c r="H200" s="25">
        <f>ROUND((F200*G200)*(1+C$6),2)</f>
        <v>0</v>
      </c>
      <c r="I200" s="26">
        <f t="shared" si="22"/>
        <v>0</v>
      </c>
      <c r="J200" s="27" t="e">
        <f>I200/$I$242</f>
        <v>#DIV/0!</v>
      </c>
      <c r="L200" s="93"/>
      <c r="O200" s="28"/>
    </row>
    <row r="201" spans="1:17" ht="15.75" customHeight="1" x14ac:dyDescent="0.25">
      <c r="A201" s="59"/>
      <c r="B201" s="190" t="s">
        <v>77</v>
      </c>
      <c r="C201" s="49" t="s">
        <v>183</v>
      </c>
      <c r="D201" s="50"/>
      <c r="E201" s="50"/>
      <c r="F201" s="113"/>
      <c r="G201" s="50"/>
      <c r="H201" s="50"/>
      <c r="I201" s="50"/>
      <c r="J201" s="51"/>
      <c r="L201" s="93"/>
      <c r="O201" s="28"/>
    </row>
    <row r="202" spans="1:17" ht="45" x14ac:dyDescent="0.25">
      <c r="B202" s="120" t="s">
        <v>470</v>
      </c>
      <c r="C202" s="34" t="s">
        <v>268</v>
      </c>
      <c r="D202" s="94">
        <v>15.4</v>
      </c>
      <c r="E202" s="89" t="s">
        <v>18</v>
      </c>
      <c r="F202" s="112"/>
      <c r="G202" s="35">
        <v>1</v>
      </c>
      <c r="H202" s="25">
        <f>ROUND((F202*G202)*(1+C$6),2)</f>
        <v>0</v>
      </c>
      <c r="I202" s="26">
        <f>ROUND(D202*H202,2)</f>
        <v>0</v>
      </c>
      <c r="J202" s="27" t="e">
        <f>I202/$I$242</f>
        <v>#DIV/0!</v>
      </c>
      <c r="L202" s="93"/>
      <c r="O202" s="28"/>
    </row>
    <row r="203" spans="1:17" x14ac:dyDescent="0.25">
      <c r="A203" s="7"/>
      <c r="B203" s="187" t="s">
        <v>471</v>
      </c>
      <c r="C203" s="58" t="s">
        <v>184</v>
      </c>
      <c r="D203" s="17"/>
      <c r="E203" s="17"/>
      <c r="F203" s="110"/>
      <c r="G203" s="17"/>
      <c r="H203" s="17" t="s">
        <v>13</v>
      </c>
      <c r="I203" s="18">
        <f>SUM(I205:I224)</f>
        <v>0</v>
      </c>
      <c r="J203" s="19" t="e">
        <f>I203/$I$242</f>
        <v>#DIV/0!</v>
      </c>
      <c r="K203" s="7"/>
      <c r="L203" s="7"/>
      <c r="M203" s="7"/>
      <c r="N203" s="7"/>
      <c r="O203" s="28"/>
      <c r="P203" s="7"/>
      <c r="Q203" s="7"/>
    </row>
    <row r="204" spans="1:17" ht="15.75" customHeight="1" x14ac:dyDescent="0.25">
      <c r="A204" s="59"/>
      <c r="B204" s="190" t="s">
        <v>81</v>
      </c>
      <c r="C204" s="49" t="s">
        <v>185</v>
      </c>
      <c r="D204" s="50"/>
      <c r="E204" s="50"/>
      <c r="F204" s="113"/>
      <c r="G204" s="50"/>
      <c r="H204" s="50"/>
      <c r="I204" s="50"/>
      <c r="J204" s="51"/>
      <c r="O204" s="28"/>
    </row>
    <row r="205" spans="1:17" ht="60" x14ac:dyDescent="0.25">
      <c r="A205" s="59"/>
      <c r="B205" s="120" t="s">
        <v>83</v>
      </c>
      <c r="C205" s="34" t="s">
        <v>186</v>
      </c>
      <c r="D205" s="52">
        <f>(D96)*2</f>
        <v>454.74</v>
      </c>
      <c r="E205" s="21" t="s">
        <v>21</v>
      </c>
      <c r="F205" s="112"/>
      <c r="G205" s="24">
        <v>1</v>
      </c>
      <c r="H205" s="25">
        <f>ROUND((F205*G205)*(1+C$6),2)</f>
        <v>0</v>
      </c>
      <c r="I205" s="26">
        <f>ROUND(D205*H205,2)</f>
        <v>0</v>
      </c>
      <c r="J205" s="27" t="e">
        <f>I205/$I$242</f>
        <v>#DIV/0!</v>
      </c>
      <c r="O205" s="28"/>
    </row>
    <row r="206" spans="1:17" ht="45" x14ac:dyDescent="0.25">
      <c r="A206" s="6"/>
      <c r="B206" s="120" t="s">
        <v>472</v>
      </c>
      <c r="C206" s="34" t="s">
        <v>272</v>
      </c>
      <c r="D206" s="52">
        <v>44.85</v>
      </c>
      <c r="E206" s="21" t="s">
        <v>21</v>
      </c>
      <c r="F206" s="112"/>
      <c r="G206" s="24">
        <v>1</v>
      </c>
      <c r="H206" s="25">
        <f>ROUND((F206*G206)*(1+C$6),2)</f>
        <v>0</v>
      </c>
      <c r="I206" s="26">
        <f>ROUND(D206*H206,2)</f>
        <v>0</v>
      </c>
      <c r="J206" s="27" t="e">
        <f>I206/$I$242</f>
        <v>#DIV/0!</v>
      </c>
      <c r="O206" s="28"/>
    </row>
    <row r="207" spans="1:17" s="97" customFormat="1" ht="15.75" customHeight="1" x14ac:dyDescent="0.25">
      <c r="A207" s="59"/>
      <c r="B207" s="190" t="s">
        <v>84</v>
      </c>
      <c r="C207" s="92" t="s">
        <v>269</v>
      </c>
      <c r="D207" s="50"/>
      <c r="E207" s="50"/>
      <c r="F207" s="113"/>
      <c r="G207" s="50"/>
      <c r="H207" s="50"/>
      <c r="I207" s="50"/>
      <c r="J207" s="51"/>
      <c r="O207" s="28"/>
    </row>
    <row r="208" spans="1:17" s="97" customFormat="1" ht="30" x14ac:dyDescent="0.25">
      <c r="A208" s="59"/>
      <c r="B208" s="120" t="s">
        <v>85</v>
      </c>
      <c r="C208" s="34" t="s">
        <v>270</v>
      </c>
      <c r="D208" s="52">
        <f>118.26-19.63</f>
        <v>98.63000000000001</v>
      </c>
      <c r="E208" s="53" t="s">
        <v>21</v>
      </c>
      <c r="F208" s="112"/>
      <c r="G208" s="35">
        <v>1</v>
      </c>
      <c r="H208" s="25">
        <f>ROUND((F208*G208)*(1+C$6),2)</f>
        <v>0</v>
      </c>
      <c r="I208" s="26">
        <f>ROUND(D208*H208,2)</f>
        <v>0</v>
      </c>
      <c r="J208" s="27" t="e">
        <f>I208/$I$242</f>
        <v>#DIV/0!</v>
      </c>
      <c r="O208" s="28"/>
    </row>
    <row r="209" spans="1:15" s="97" customFormat="1" ht="30" x14ac:dyDescent="0.25">
      <c r="A209" s="6"/>
      <c r="B209" s="120" t="s">
        <v>86</v>
      </c>
      <c r="C209" s="34" t="s">
        <v>271</v>
      </c>
      <c r="D209" s="52">
        <v>125.2</v>
      </c>
      <c r="E209" s="53" t="s">
        <v>21</v>
      </c>
      <c r="F209" s="112"/>
      <c r="G209" s="35">
        <v>1</v>
      </c>
      <c r="H209" s="25">
        <f>ROUND((F209*G209)*(1+C$6),2)</f>
        <v>0</v>
      </c>
      <c r="I209" s="26">
        <f>ROUND(D209*H209,2)</f>
        <v>0</v>
      </c>
      <c r="J209" s="27" t="e">
        <f>I209/$I$242</f>
        <v>#DIV/0!</v>
      </c>
      <c r="O209" s="28"/>
    </row>
    <row r="210" spans="1:15" ht="15.75" customHeight="1" x14ac:dyDescent="0.25">
      <c r="A210" s="6"/>
      <c r="B210" s="190" t="s">
        <v>87</v>
      </c>
      <c r="C210" s="65" t="s">
        <v>187</v>
      </c>
      <c r="D210" s="66"/>
      <c r="E210" s="66"/>
      <c r="F210" s="116"/>
      <c r="G210" s="66"/>
      <c r="H210" s="66"/>
      <c r="I210" s="66"/>
      <c r="J210" s="67"/>
      <c r="O210" s="28"/>
    </row>
    <row r="211" spans="1:15" s="97" customFormat="1" ht="30" x14ac:dyDescent="0.25">
      <c r="B211" s="120" t="s">
        <v>88</v>
      </c>
      <c r="C211" s="34" t="s">
        <v>273</v>
      </c>
      <c r="D211" s="52">
        <v>118.26</v>
      </c>
      <c r="E211" s="53" t="s">
        <v>18</v>
      </c>
      <c r="F211" s="112"/>
      <c r="G211" s="35">
        <v>1</v>
      </c>
      <c r="H211" s="25">
        <f>ROUND((F211*G211)*(1+C$6),2)</f>
        <v>0</v>
      </c>
      <c r="I211" s="26">
        <f t="shared" ref="I211:I222" si="24">ROUND(D211*H211,2)</f>
        <v>0</v>
      </c>
      <c r="J211" s="27" t="e">
        <f t="shared" ref="J211:J222" si="25">I211/$I$242</f>
        <v>#DIV/0!</v>
      </c>
      <c r="O211" s="28"/>
    </row>
    <row r="212" spans="1:15" s="97" customFormat="1" ht="30" x14ac:dyDescent="0.25">
      <c r="B212" s="120" t="s">
        <v>89</v>
      </c>
      <c r="C212" s="34" t="s">
        <v>274</v>
      </c>
      <c r="D212" s="52">
        <f t="shared" ref="D212:D213" si="26">118.26-19.63</f>
        <v>98.63000000000001</v>
      </c>
      <c r="E212" s="53" t="s">
        <v>21</v>
      </c>
      <c r="F212" s="112"/>
      <c r="G212" s="35">
        <v>1</v>
      </c>
      <c r="H212" s="25">
        <f>ROUND((F212*G212)*(1+C$6),2)</f>
        <v>0</v>
      </c>
      <c r="I212" s="26">
        <f t="shared" si="24"/>
        <v>0</v>
      </c>
      <c r="J212" s="27" t="e">
        <f t="shared" si="25"/>
        <v>#DIV/0!</v>
      </c>
      <c r="M212" s="68"/>
      <c r="N212" s="68"/>
      <c r="O212" s="28"/>
    </row>
    <row r="213" spans="1:15" s="97" customFormat="1" ht="30" x14ac:dyDescent="0.25">
      <c r="B213" s="120" t="s">
        <v>90</v>
      </c>
      <c r="C213" s="34" t="s">
        <v>275</v>
      </c>
      <c r="D213" s="52">
        <f t="shared" si="26"/>
        <v>98.63000000000001</v>
      </c>
      <c r="E213" s="53" t="s">
        <v>21</v>
      </c>
      <c r="F213" s="112"/>
      <c r="G213" s="35">
        <v>1</v>
      </c>
      <c r="H213" s="25">
        <f>ROUND((F213*G213)*(1+C$6),2)</f>
        <v>0</v>
      </c>
      <c r="I213" s="26">
        <f t="shared" si="24"/>
        <v>0</v>
      </c>
      <c r="J213" s="27" t="e">
        <f t="shared" si="25"/>
        <v>#DIV/0!</v>
      </c>
      <c r="M213" s="68"/>
      <c r="N213" s="68"/>
      <c r="O213" s="28"/>
    </row>
    <row r="214" spans="1:15" s="97" customFormat="1" ht="30" x14ac:dyDescent="0.25">
      <c r="B214" s="120" t="s">
        <v>91</v>
      </c>
      <c r="C214" s="34" t="s">
        <v>276</v>
      </c>
      <c r="D214" s="52">
        <f>109.88+34.54</f>
        <v>144.41999999999999</v>
      </c>
      <c r="E214" s="53" t="s">
        <v>21</v>
      </c>
      <c r="F214" s="112"/>
      <c r="G214" s="35">
        <v>1</v>
      </c>
      <c r="H214" s="25">
        <f>ROUND((F214*G214)*(1+C$6),2)</f>
        <v>0</v>
      </c>
      <c r="I214" s="26">
        <f t="shared" si="24"/>
        <v>0</v>
      </c>
      <c r="J214" s="27" t="e">
        <f t="shared" si="25"/>
        <v>#DIV/0!</v>
      </c>
      <c r="M214" s="68"/>
      <c r="N214" s="68"/>
      <c r="O214" s="28"/>
    </row>
    <row r="215" spans="1:15" s="97" customFormat="1" ht="30" x14ac:dyDescent="0.25">
      <c r="B215" s="120" t="s">
        <v>473</v>
      </c>
      <c r="C215" s="34" t="s">
        <v>277</v>
      </c>
      <c r="D215" s="52">
        <f t="shared" ref="D215:D216" si="27">109.88+34.54</f>
        <v>144.41999999999999</v>
      </c>
      <c r="E215" s="53" t="s">
        <v>18</v>
      </c>
      <c r="F215" s="112"/>
      <c r="G215" s="35">
        <v>1</v>
      </c>
      <c r="H215" s="25">
        <f>ROUND((F215*G215)*(1+C$6),2)</f>
        <v>0</v>
      </c>
      <c r="I215" s="26">
        <f t="shared" si="24"/>
        <v>0</v>
      </c>
      <c r="J215" s="27" t="e">
        <f t="shared" si="25"/>
        <v>#DIV/0!</v>
      </c>
      <c r="O215" s="28"/>
    </row>
    <row r="216" spans="1:15" s="97" customFormat="1" ht="30" x14ac:dyDescent="0.25">
      <c r="B216" s="120" t="s">
        <v>474</v>
      </c>
      <c r="C216" s="34" t="s">
        <v>278</v>
      </c>
      <c r="D216" s="52">
        <f t="shared" si="27"/>
        <v>144.41999999999999</v>
      </c>
      <c r="E216" s="53" t="s">
        <v>21</v>
      </c>
      <c r="F216" s="112"/>
      <c r="G216" s="35">
        <v>1</v>
      </c>
      <c r="H216" s="25">
        <f>ROUND((F216*G216)*(1+C$6),2)</f>
        <v>0</v>
      </c>
      <c r="I216" s="26">
        <f t="shared" si="24"/>
        <v>0</v>
      </c>
      <c r="J216" s="27" t="e">
        <f t="shared" si="25"/>
        <v>#DIV/0!</v>
      </c>
      <c r="M216" s="68"/>
      <c r="N216" s="68"/>
      <c r="O216" s="28"/>
    </row>
    <row r="217" spans="1:15" s="97" customFormat="1" ht="30" x14ac:dyDescent="0.25">
      <c r="B217" s="120" t="s">
        <v>475</v>
      </c>
      <c r="C217" s="34" t="s">
        <v>276</v>
      </c>
      <c r="D217" s="52">
        <v>209.51</v>
      </c>
      <c r="E217" s="53" t="s">
        <v>21</v>
      </c>
      <c r="F217" s="112"/>
      <c r="G217" s="35">
        <v>1</v>
      </c>
      <c r="H217" s="25">
        <f>ROUND((F217*G217)*(1+C$6),2)</f>
        <v>0</v>
      </c>
      <c r="I217" s="26">
        <f t="shared" si="24"/>
        <v>0</v>
      </c>
      <c r="J217" s="27" t="e">
        <f t="shared" si="25"/>
        <v>#DIV/0!</v>
      </c>
      <c r="M217" s="68"/>
      <c r="N217" s="68"/>
      <c r="O217" s="28"/>
    </row>
    <row r="218" spans="1:15" s="97" customFormat="1" ht="30" x14ac:dyDescent="0.25">
      <c r="B218" s="120" t="s">
        <v>476</v>
      </c>
      <c r="C218" s="34" t="s">
        <v>279</v>
      </c>
      <c r="D218" s="52">
        <v>209.51</v>
      </c>
      <c r="E218" s="53" t="s">
        <v>21</v>
      </c>
      <c r="F218" s="112"/>
      <c r="G218" s="35">
        <v>1</v>
      </c>
      <c r="H218" s="25">
        <f>ROUND((F218*G218)*(1+C$6),2)</f>
        <v>0</v>
      </c>
      <c r="I218" s="26">
        <f t="shared" si="24"/>
        <v>0</v>
      </c>
      <c r="J218" s="27" t="e">
        <f t="shared" si="25"/>
        <v>#DIV/0!</v>
      </c>
      <c r="M218" s="68"/>
      <c r="N218" s="68"/>
      <c r="O218" s="28"/>
    </row>
    <row r="219" spans="1:15" ht="30" x14ac:dyDescent="0.25">
      <c r="B219" s="120" t="s">
        <v>477</v>
      </c>
      <c r="C219" s="34" t="s">
        <v>188</v>
      </c>
      <c r="D219" s="52">
        <v>209.51</v>
      </c>
      <c r="E219" s="21" t="s">
        <v>18</v>
      </c>
      <c r="F219" s="112"/>
      <c r="G219" s="24">
        <v>1</v>
      </c>
      <c r="H219" s="25">
        <f>ROUND((F219*G219)*(1+C$6),2)</f>
        <v>0</v>
      </c>
      <c r="I219" s="26">
        <f t="shared" si="24"/>
        <v>0</v>
      </c>
      <c r="J219" s="27" t="e">
        <f t="shared" si="25"/>
        <v>#DIV/0!</v>
      </c>
      <c r="O219" s="28"/>
    </row>
    <row r="220" spans="1:15" ht="30" x14ac:dyDescent="0.25">
      <c r="B220" s="120" t="s">
        <v>478</v>
      </c>
      <c r="C220" s="34" t="s">
        <v>280</v>
      </c>
      <c r="D220" s="52">
        <v>21.1</v>
      </c>
      <c r="E220" s="21" t="s">
        <v>21</v>
      </c>
      <c r="F220" s="112"/>
      <c r="G220" s="24">
        <v>1</v>
      </c>
      <c r="H220" s="25">
        <f>ROUND((F220*G220)*(1+C$6),2)</f>
        <v>0</v>
      </c>
      <c r="I220" s="26">
        <f t="shared" si="24"/>
        <v>0</v>
      </c>
      <c r="J220" s="27" t="e">
        <f t="shared" si="25"/>
        <v>#DIV/0!</v>
      </c>
      <c r="M220" s="68"/>
      <c r="N220" s="68"/>
      <c r="O220" s="28"/>
    </row>
    <row r="221" spans="1:15" s="97" customFormat="1" ht="45" x14ac:dyDescent="0.25">
      <c r="B221" s="120" t="s">
        <v>479</v>
      </c>
      <c r="C221" s="34" t="s">
        <v>281</v>
      </c>
      <c r="D221" s="52">
        <v>21.1</v>
      </c>
      <c r="E221" s="53" t="s">
        <v>21</v>
      </c>
      <c r="F221" s="112"/>
      <c r="G221" s="35">
        <v>1</v>
      </c>
      <c r="H221" s="25">
        <f>ROUND((F221*G221)*(1+C$6),2)</f>
        <v>0</v>
      </c>
      <c r="I221" s="26">
        <f t="shared" si="24"/>
        <v>0</v>
      </c>
      <c r="J221" s="27" t="e">
        <f t="shared" si="25"/>
        <v>#DIV/0!</v>
      </c>
      <c r="M221" s="68"/>
      <c r="N221" s="68"/>
      <c r="O221" s="28"/>
    </row>
    <row r="222" spans="1:15" ht="30" x14ac:dyDescent="0.25">
      <c r="B222" s="120" t="s">
        <v>480</v>
      </c>
      <c r="C222" s="34" t="s">
        <v>282</v>
      </c>
      <c r="D222" s="52">
        <v>21.1</v>
      </c>
      <c r="E222" s="21" t="s">
        <v>21</v>
      </c>
      <c r="F222" s="112"/>
      <c r="G222" s="24">
        <v>1</v>
      </c>
      <c r="H222" s="25">
        <f>ROUND((F222*G222)*(1+C$6),2)</f>
        <v>0</v>
      </c>
      <c r="I222" s="26">
        <f t="shared" si="24"/>
        <v>0</v>
      </c>
      <c r="J222" s="27" t="e">
        <f t="shared" si="25"/>
        <v>#DIV/0!</v>
      </c>
      <c r="M222" s="68"/>
      <c r="N222" s="68"/>
      <c r="O222" s="28"/>
    </row>
    <row r="223" spans="1:15" ht="15.75" customHeight="1" x14ac:dyDescent="0.25">
      <c r="A223" s="59"/>
      <c r="B223" s="190" t="s">
        <v>92</v>
      </c>
      <c r="C223" s="49" t="s">
        <v>189</v>
      </c>
      <c r="D223" s="50"/>
      <c r="E223" s="50"/>
      <c r="F223" s="113"/>
      <c r="G223" s="50"/>
      <c r="H223" s="50"/>
      <c r="I223" s="50"/>
      <c r="J223" s="51"/>
      <c r="O223" s="28"/>
    </row>
    <row r="224" spans="1:15" ht="45" x14ac:dyDescent="0.25">
      <c r="B224" s="120" t="s">
        <v>94</v>
      </c>
      <c r="C224" s="34" t="s">
        <v>272</v>
      </c>
      <c r="D224" s="52">
        <v>135.06</v>
      </c>
      <c r="E224" s="21" t="s">
        <v>21</v>
      </c>
      <c r="F224" s="112"/>
      <c r="G224" s="24">
        <v>1</v>
      </c>
      <c r="H224" s="25">
        <f>ROUND((F224*G224)*(1+C$6),2)</f>
        <v>0</v>
      </c>
      <c r="I224" s="26">
        <f>ROUND(D224*H224,2)</f>
        <v>0</v>
      </c>
      <c r="J224" s="27" t="e">
        <f>I224/$I$242</f>
        <v>#DIV/0!</v>
      </c>
      <c r="O224" s="28"/>
    </row>
    <row r="225" spans="1:17" x14ac:dyDescent="0.25">
      <c r="A225" s="7"/>
      <c r="B225" s="187" t="s">
        <v>481</v>
      </c>
      <c r="C225" s="58" t="s">
        <v>190</v>
      </c>
      <c r="D225" s="17"/>
      <c r="E225" s="17"/>
      <c r="F225" s="110"/>
      <c r="G225" s="17"/>
      <c r="H225" s="17" t="s">
        <v>13</v>
      </c>
      <c r="I225" s="18">
        <f>SUM(I227:I235)</f>
        <v>0</v>
      </c>
      <c r="J225" s="19" t="e">
        <f>I225/$I$242</f>
        <v>#DIV/0!</v>
      </c>
      <c r="K225" s="7"/>
      <c r="L225" s="7"/>
      <c r="M225" s="7"/>
      <c r="N225" s="7"/>
      <c r="O225" s="28"/>
      <c r="P225" s="7"/>
      <c r="Q225" s="7"/>
    </row>
    <row r="226" spans="1:17" ht="15.75" customHeight="1" x14ac:dyDescent="0.25">
      <c r="A226" s="59"/>
      <c r="B226" s="190" t="s">
        <v>97</v>
      </c>
      <c r="C226" s="49" t="s">
        <v>191</v>
      </c>
      <c r="D226" s="50"/>
      <c r="E226" s="50"/>
      <c r="F226" s="113"/>
      <c r="G226" s="50"/>
      <c r="H226" s="50"/>
      <c r="I226" s="50"/>
      <c r="J226" s="51"/>
      <c r="O226" s="28"/>
    </row>
    <row r="227" spans="1:17" ht="30" x14ac:dyDescent="0.25">
      <c r="B227" s="120" t="s">
        <v>99</v>
      </c>
      <c r="C227" s="34" t="s">
        <v>192</v>
      </c>
      <c r="D227" s="52">
        <v>3</v>
      </c>
      <c r="E227" s="21" t="s">
        <v>19</v>
      </c>
      <c r="F227" s="112"/>
      <c r="G227" s="24">
        <v>1</v>
      </c>
      <c r="H227" s="25">
        <f>ROUND((F227*G227)*(1+C$6),2)</f>
        <v>0</v>
      </c>
      <c r="I227" s="26">
        <f t="shared" ref="I227:I232" si="28">ROUND(D227*H227,2)</f>
        <v>0</v>
      </c>
      <c r="J227" s="27" t="e">
        <f>I227/$I$242</f>
        <v>#DIV/0!</v>
      </c>
      <c r="M227" s="68"/>
      <c r="N227" s="68"/>
      <c r="O227" s="28"/>
    </row>
    <row r="228" spans="1:17" ht="30" x14ac:dyDescent="0.25">
      <c r="B228" s="120" t="s">
        <v>482</v>
      </c>
      <c r="C228" s="34" t="s">
        <v>193</v>
      </c>
      <c r="D228" s="52">
        <v>3</v>
      </c>
      <c r="E228" s="21" t="s">
        <v>19</v>
      </c>
      <c r="F228" s="112"/>
      <c r="G228" s="24">
        <v>1</v>
      </c>
      <c r="H228" s="25">
        <f>ROUND((F228*G228)*(1+C$6),2)</f>
        <v>0</v>
      </c>
      <c r="I228" s="26">
        <f t="shared" si="28"/>
        <v>0</v>
      </c>
      <c r="J228" s="27" t="e">
        <f>I228/$I$242</f>
        <v>#DIV/0!</v>
      </c>
      <c r="O228" s="28"/>
    </row>
    <row r="229" spans="1:17" ht="45" x14ac:dyDescent="0.25">
      <c r="B229" s="120" t="s">
        <v>483</v>
      </c>
      <c r="C229" s="34" t="s">
        <v>194</v>
      </c>
      <c r="D229" s="52">
        <v>2</v>
      </c>
      <c r="E229" s="21" t="s">
        <v>19</v>
      </c>
      <c r="F229" s="112"/>
      <c r="G229" s="24">
        <v>1</v>
      </c>
      <c r="H229" s="25">
        <f>ROUND((F229*G229)*(1+C$6),2)</f>
        <v>0</v>
      </c>
      <c r="I229" s="26">
        <f t="shared" si="28"/>
        <v>0</v>
      </c>
      <c r="J229" s="27" t="e">
        <f>I229/$I$242</f>
        <v>#DIV/0!</v>
      </c>
      <c r="O229" s="28"/>
    </row>
    <row r="230" spans="1:17" ht="28.5" customHeight="1" x14ac:dyDescent="0.25">
      <c r="B230" s="120" t="s">
        <v>484</v>
      </c>
      <c r="C230" s="34" t="s">
        <v>192</v>
      </c>
      <c r="D230" s="52">
        <v>2</v>
      </c>
      <c r="E230" s="21" t="s">
        <v>19</v>
      </c>
      <c r="F230" s="112"/>
      <c r="G230" s="24">
        <v>1</v>
      </c>
      <c r="H230" s="25">
        <f>ROUND((F230*G230)*(1+C$6),2)</f>
        <v>0</v>
      </c>
      <c r="I230" s="26">
        <f t="shared" si="28"/>
        <v>0</v>
      </c>
      <c r="J230" s="27" t="e">
        <f>I230/$I$242</f>
        <v>#DIV/0!</v>
      </c>
      <c r="O230" s="28"/>
    </row>
    <row r="231" spans="1:17" s="97" customFormat="1" ht="32.25" customHeight="1" x14ac:dyDescent="0.25">
      <c r="A231" s="59"/>
      <c r="B231" s="120" t="s">
        <v>485</v>
      </c>
      <c r="C231" s="34" t="s">
        <v>283</v>
      </c>
      <c r="D231" s="52">
        <v>2</v>
      </c>
      <c r="E231" s="53" t="s">
        <v>19</v>
      </c>
      <c r="F231" s="112"/>
      <c r="G231" s="35">
        <v>1</v>
      </c>
      <c r="H231" s="25">
        <f>ROUND((F231*G231)*(1+C$6),2)</f>
        <v>0</v>
      </c>
      <c r="I231" s="26">
        <f t="shared" ref="I231" si="29">ROUND(D231*H231,2)</f>
        <v>0</v>
      </c>
      <c r="J231" s="27" t="e">
        <f t="shared" ref="J231" si="30">I231/$I$242</f>
        <v>#DIV/0!</v>
      </c>
      <c r="O231" s="28"/>
    </row>
    <row r="232" spans="1:17" ht="32.25" customHeight="1" x14ac:dyDescent="0.25">
      <c r="A232" s="59"/>
      <c r="B232" s="120" t="s">
        <v>486</v>
      </c>
      <c r="C232" s="34" t="s">
        <v>284</v>
      </c>
      <c r="D232" s="52">
        <v>6</v>
      </c>
      <c r="E232" s="21" t="s">
        <v>19</v>
      </c>
      <c r="F232" s="112"/>
      <c r="G232" s="24">
        <v>1</v>
      </c>
      <c r="H232" s="25">
        <f>ROUND((F232*G232)*(1+C$6),2)</f>
        <v>0</v>
      </c>
      <c r="I232" s="26">
        <f t="shared" si="28"/>
        <v>0</v>
      </c>
      <c r="J232" s="27" t="e">
        <f>I232/$I$242</f>
        <v>#DIV/0!</v>
      </c>
      <c r="O232" s="28"/>
    </row>
    <row r="233" spans="1:17" ht="15.75" customHeight="1" x14ac:dyDescent="0.25">
      <c r="A233" s="59"/>
      <c r="B233" s="190" t="s">
        <v>100</v>
      </c>
      <c r="C233" s="49" t="s">
        <v>195</v>
      </c>
      <c r="D233" s="50"/>
      <c r="E233" s="50"/>
      <c r="F233" s="113"/>
      <c r="G233" s="50"/>
      <c r="H233" s="50"/>
      <c r="I233" s="50"/>
      <c r="J233" s="51"/>
      <c r="O233" s="28"/>
    </row>
    <row r="234" spans="1:17" ht="45" x14ac:dyDescent="0.25">
      <c r="A234" s="59"/>
      <c r="B234" s="120" t="s">
        <v>102</v>
      </c>
      <c r="C234" s="34" t="s">
        <v>196</v>
      </c>
      <c r="D234" s="52">
        <v>1</v>
      </c>
      <c r="E234" s="21" t="s">
        <v>19</v>
      </c>
      <c r="F234" s="112"/>
      <c r="G234" s="24">
        <v>1</v>
      </c>
      <c r="H234" s="25">
        <f>ROUND((F234*G234)*(1+C$6),2)</f>
        <v>0</v>
      </c>
      <c r="I234" s="26">
        <f>ROUND(D234*H234,2)</f>
        <v>0</v>
      </c>
      <c r="J234" s="27" t="e">
        <f>I234/$I$242</f>
        <v>#DIV/0!</v>
      </c>
      <c r="O234" s="28"/>
    </row>
    <row r="235" spans="1:17" ht="30" x14ac:dyDescent="0.25">
      <c r="A235" s="59"/>
      <c r="B235" s="120" t="s">
        <v>104</v>
      </c>
      <c r="C235" s="34" t="s">
        <v>285</v>
      </c>
      <c r="D235" s="52">
        <v>2</v>
      </c>
      <c r="E235" s="21" t="s">
        <v>19</v>
      </c>
      <c r="F235" s="112"/>
      <c r="G235" s="33">
        <v>1.1442000000000001</v>
      </c>
      <c r="H235" s="25">
        <f>ROUND((F235*G235)*(1+C$6),2)</f>
        <v>0</v>
      </c>
      <c r="I235" s="26">
        <f>ROUND(D235*H235,2)</f>
        <v>0</v>
      </c>
      <c r="J235" s="27" t="e">
        <f>I235/$I$242</f>
        <v>#DIV/0!</v>
      </c>
      <c r="O235" s="28"/>
    </row>
    <row r="236" spans="1:17" ht="41.25" customHeight="1" x14ac:dyDescent="0.25">
      <c r="B236" s="12"/>
      <c r="C236" s="13" t="s">
        <v>197</v>
      </c>
      <c r="D236" s="13"/>
      <c r="E236" s="13"/>
      <c r="F236" s="104"/>
      <c r="G236" s="13"/>
      <c r="H236" s="15">
        <f>SUM(I238:I239)</f>
        <v>0</v>
      </c>
      <c r="I236" s="13"/>
      <c r="J236" s="16"/>
      <c r="O236" s="28"/>
    </row>
    <row r="237" spans="1:17" x14ac:dyDescent="0.25">
      <c r="A237" s="7"/>
      <c r="B237" s="187" t="s">
        <v>487</v>
      </c>
      <c r="C237" s="58" t="s">
        <v>198</v>
      </c>
      <c r="D237" s="17"/>
      <c r="E237" s="17"/>
      <c r="F237" s="110"/>
      <c r="G237" s="17"/>
      <c r="H237" s="17" t="s">
        <v>13</v>
      </c>
      <c r="I237" s="18">
        <f>SUM(I238:I239)</f>
        <v>0</v>
      </c>
      <c r="J237" s="19" t="e">
        <f>I237/$I$242</f>
        <v>#DIV/0!</v>
      </c>
      <c r="K237" s="7"/>
      <c r="L237" s="7"/>
      <c r="M237" s="7"/>
      <c r="N237" s="7"/>
      <c r="O237" s="28"/>
      <c r="P237" s="7"/>
      <c r="Q237" s="7"/>
    </row>
    <row r="238" spans="1:17" ht="15.75" customHeight="1" x14ac:dyDescent="0.25">
      <c r="A238" s="59"/>
      <c r="B238" s="190" t="s">
        <v>110</v>
      </c>
      <c r="C238" s="92" t="s">
        <v>300</v>
      </c>
      <c r="D238" s="50"/>
      <c r="E238" s="50"/>
      <c r="F238" s="113"/>
      <c r="G238" s="50"/>
      <c r="H238" s="50"/>
      <c r="I238" s="50"/>
      <c r="J238" s="51"/>
      <c r="O238" s="28"/>
    </row>
    <row r="239" spans="1:17" ht="15.75" customHeight="1" x14ac:dyDescent="0.25">
      <c r="B239" s="87" t="s">
        <v>112</v>
      </c>
      <c r="C239" s="117" t="s">
        <v>300</v>
      </c>
      <c r="D239" s="23">
        <v>360</v>
      </c>
      <c r="E239" s="21" t="s">
        <v>21</v>
      </c>
      <c r="F239" s="112"/>
      <c r="G239" s="24">
        <v>1</v>
      </c>
      <c r="H239" s="25">
        <f>ROUND((F239*G239)*(1+C$6),2)</f>
        <v>0</v>
      </c>
      <c r="I239" s="26">
        <f>ROUND(D239*H239,2)</f>
        <v>0</v>
      </c>
      <c r="J239" s="27" t="e">
        <f>I239/$I$242</f>
        <v>#DIV/0!</v>
      </c>
      <c r="O239" s="28"/>
    </row>
    <row r="240" spans="1:17" ht="36" customHeight="1" x14ac:dyDescent="0.25">
      <c r="A240" s="7"/>
      <c r="B240" s="12"/>
      <c r="C240" s="14"/>
      <c r="D240" s="13"/>
      <c r="E240" s="13"/>
      <c r="F240" s="104"/>
      <c r="G240" s="13"/>
      <c r="H240" s="13"/>
      <c r="I240" s="13"/>
      <c r="J240" s="16"/>
      <c r="K240" s="7"/>
      <c r="L240" s="7"/>
      <c r="M240" s="7"/>
      <c r="N240" s="7"/>
      <c r="O240" s="7"/>
      <c r="P240" s="7"/>
      <c r="Q240" s="7"/>
    </row>
    <row r="241" spans="1:17" ht="15.75" customHeight="1" thickBot="1" x14ac:dyDescent="0.3">
      <c r="A241" s="7"/>
      <c r="B241" s="165"/>
      <c r="C241" s="167"/>
      <c r="D241" s="166"/>
      <c r="E241" s="166"/>
      <c r="F241" s="168"/>
      <c r="G241" s="169"/>
      <c r="H241" s="166"/>
      <c r="I241" s="169"/>
      <c r="J241" s="170"/>
      <c r="K241" s="7"/>
      <c r="L241" s="7"/>
      <c r="M241" s="7"/>
      <c r="N241" s="7"/>
      <c r="O241" s="7"/>
      <c r="P241" s="7"/>
      <c r="Q241" s="7"/>
    </row>
    <row r="242" spans="1:17" ht="15.75" customHeight="1" thickBot="1" x14ac:dyDescent="0.3">
      <c r="A242" s="7"/>
      <c r="B242" s="171"/>
      <c r="C242" s="173"/>
      <c r="D242" s="172"/>
      <c r="E242" s="172"/>
      <c r="F242" s="174"/>
      <c r="G242" s="175"/>
      <c r="H242" s="172" t="s">
        <v>203</v>
      </c>
      <c r="I242" s="175">
        <f>SUM(I12:I239)/2</f>
        <v>0</v>
      </c>
      <c r="J242" s="176" t="e">
        <f>I242/$I$242</f>
        <v>#DIV/0!</v>
      </c>
      <c r="K242" s="7"/>
      <c r="L242" s="7"/>
      <c r="M242" s="7"/>
      <c r="N242" s="7"/>
      <c r="O242" s="7"/>
      <c r="P242" s="7"/>
      <c r="Q242" s="7"/>
    </row>
    <row r="243" spans="1:17" s="123" customFormat="1" ht="15.75" customHeight="1" x14ac:dyDescent="0.25">
      <c r="B243" s="178"/>
      <c r="C243" s="179"/>
      <c r="D243" s="179"/>
      <c r="E243" s="179"/>
      <c r="F243" s="154"/>
      <c r="G243" s="136"/>
      <c r="H243" s="136"/>
      <c r="I243" s="138"/>
      <c r="J243" s="155"/>
    </row>
    <row r="244" spans="1:17" s="123" customFormat="1" ht="15.75" customHeight="1" x14ac:dyDescent="0.25">
      <c r="B244" s="156" t="s">
        <v>492</v>
      </c>
      <c r="C244" s="150"/>
      <c r="D244" s="150"/>
      <c r="E244" s="150"/>
      <c r="F244" s="151"/>
      <c r="G244" s="121"/>
      <c r="H244" s="121"/>
      <c r="I244" s="83"/>
      <c r="J244" s="157"/>
    </row>
    <row r="245" spans="1:17" s="123" customFormat="1" ht="15.75" customHeight="1" x14ac:dyDescent="0.25">
      <c r="B245" s="156"/>
      <c r="C245" s="150"/>
      <c r="D245" s="150"/>
      <c r="E245" s="150"/>
      <c r="F245" s="151"/>
      <c r="G245" s="121"/>
      <c r="H245" s="121"/>
      <c r="I245" s="83"/>
      <c r="J245" s="157"/>
    </row>
    <row r="246" spans="1:17" ht="15.75" customHeight="1" x14ac:dyDescent="0.25">
      <c r="B246" s="158" t="s">
        <v>491</v>
      </c>
      <c r="C246" s="177"/>
      <c r="D246" s="177"/>
      <c r="E246" s="177"/>
      <c r="F246" s="151"/>
      <c r="G246" s="121"/>
      <c r="H246" s="121"/>
      <c r="I246" s="83"/>
      <c r="J246" s="157"/>
    </row>
    <row r="247" spans="1:17" ht="15.75" customHeight="1" x14ac:dyDescent="0.25">
      <c r="B247" s="156"/>
      <c r="C247" s="150"/>
      <c r="D247" s="150"/>
      <c r="E247" s="150"/>
      <c r="F247" s="151"/>
      <c r="G247" s="121"/>
      <c r="H247" s="121"/>
      <c r="I247" s="83"/>
      <c r="J247" s="157"/>
    </row>
    <row r="248" spans="1:17" ht="15.75" customHeight="1" x14ac:dyDescent="0.25">
      <c r="B248" s="156"/>
      <c r="C248" s="153"/>
      <c r="D248" s="153"/>
      <c r="E248" s="150"/>
      <c r="F248" s="151"/>
      <c r="G248" s="121"/>
      <c r="H248" s="121"/>
      <c r="I248" s="83"/>
      <c r="J248" s="157"/>
    </row>
    <row r="249" spans="1:17" ht="15.75" customHeight="1" x14ac:dyDescent="0.25">
      <c r="B249" s="156"/>
      <c r="C249" s="152" t="s">
        <v>489</v>
      </c>
      <c r="D249" s="152"/>
      <c r="E249" s="150"/>
      <c r="F249" s="151"/>
      <c r="G249" s="121"/>
      <c r="H249" s="121"/>
      <c r="I249" s="83"/>
      <c r="J249" s="157"/>
    </row>
    <row r="250" spans="1:17" ht="15.75" customHeight="1" thickBot="1" x14ac:dyDescent="0.3">
      <c r="B250" s="159"/>
      <c r="C250" s="180" t="s">
        <v>490</v>
      </c>
      <c r="D250" s="180"/>
      <c r="E250" s="160"/>
      <c r="F250" s="161"/>
      <c r="G250" s="162"/>
      <c r="H250" s="162"/>
      <c r="I250" s="163"/>
      <c r="J250" s="164"/>
    </row>
    <row r="251" spans="1:17" ht="15.75" customHeight="1" x14ac:dyDescent="0.25">
      <c r="I251" s="3"/>
      <c r="J251" s="4"/>
    </row>
    <row r="252" spans="1:17" ht="15.75" customHeight="1" x14ac:dyDescent="0.25">
      <c r="B252" s="1"/>
      <c r="C252" s="2"/>
      <c r="G252" s="3"/>
      <c r="I252" s="3"/>
      <c r="J252" s="4"/>
    </row>
    <row r="253" spans="1:17" ht="15.75" customHeight="1" x14ac:dyDescent="0.25">
      <c r="B253" s="1"/>
      <c r="C253" s="2"/>
      <c r="G253" s="3"/>
      <c r="I253" s="3"/>
      <c r="J253" s="4"/>
    </row>
    <row r="254" spans="1:17" ht="15.75" customHeight="1" x14ac:dyDescent="0.25">
      <c r="B254" s="1"/>
      <c r="C254" s="2"/>
      <c r="G254" s="3"/>
      <c r="I254" s="3"/>
      <c r="J254" s="4"/>
    </row>
    <row r="255" spans="1:17" ht="15.75" customHeight="1" x14ac:dyDescent="0.25">
      <c r="B255" s="1"/>
      <c r="C255" s="2"/>
      <c r="G255" s="3"/>
      <c r="I255" s="3"/>
      <c r="J255" s="4"/>
    </row>
    <row r="256" spans="1:17" ht="15.75" customHeight="1" x14ac:dyDescent="0.25">
      <c r="B256" s="1"/>
      <c r="C256" s="2"/>
      <c r="G256" s="3"/>
      <c r="I256" s="3"/>
      <c r="J256" s="4"/>
    </row>
    <row r="257" spans="2:10" ht="15.75" customHeight="1" x14ac:dyDescent="0.25">
      <c r="B257" s="1"/>
      <c r="C257" s="2"/>
      <c r="G257" s="3"/>
      <c r="I257" s="3"/>
      <c r="J257" s="4"/>
    </row>
    <row r="258" spans="2:10" ht="15.75" customHeight="1" x14ac:dyDescent="0.25">
      <c r="B258" s="1"/>
      <c r="C258" s="2"/>
      <c r="G258" s="3"/>
      <c r="I258" s="3"/>
      <c r="J258" s="4"/>
    </row>
    <row r="259" spans="2:10" ht="15.75" customHeight="1" x14ac:dyDescent="0.25">
      <c r="B259" s="1"/>
      <c r="C259" s="2"/>
      <c r="G259" s="3"/>
      <c r="I259" s="3"/>
      <c r="J259" s="4"/>
    </row>
    <row r="260" spans="2:10" ht="15.75" customHeight="1" x14ac:dyDescent="0.25">
      <c r="B260" s="1"/>
      <c r="C260" s="2"/>
      <c r="G260" s="3"/>
      <c r="I260" s="3"/>
      <c r="J260" s="4"/>
    </row>
    <row r="261" spans="2:10" ht="15.75" customHeight="1" x14ac:dyDescent="0.25">
      <c r="B261" s="1"/>
      <c r="C261" s="2"/>
      <c r="G261" s="3"/>
      <c r="I261" s="3"/>
      <c r="J261" s="4"/>
    </row>
    <row r="262" spans="2:10" ht="15.75" customHeight="1" x14ac:dyDescent="0.25">
      <c r="B262" s="1"/>
      <c r="C262" s="2"/>
      <c r="G262" s="3"/>
      <c r="I262" s="3"/>
      <c r="J262" s="4"/>
    </row>
    <row r="263" spans="2:10" ht="15.75" customHeight="1" x14ac:dyDescent="0.25">
      <c r="B263" s="1"/>
      <c r="C263" s="2"/>
      <c r="G263" s="3"/>
      <c r="I263" s="3"/>
      <c r="J263" s="4"/>
    </row>
    <row r="264" spans="2:10" ht="15.75" customHeight="1" x14ac:dyDescent="0.25">
      <c r="B264" s="1"/>
      <c r="C264" s="2"/>
      <c r="G264" s="3"/>
      <c r="I264" s="3"/>
      <c r="J264" s="4"/>
    </row>
    <row r="265" spans="2:10" ht="15.75" customHeight="1" x14ac:dyDescent="0.25">
      <c r="B265" s="1"/>
      <c r="C265" s="2"/>
      <c r="G265" s="3"/>
      <c r="I265" s="3"/>
      <c r="J265" s="4"/>
    </row>
    <row r="266" spans="2:10" ht="15.75" customHeight="1" x14ac:dyDescent="0.25">
      <c r="B266" s="1"/>
      <c r="C266" s="2"/>
      <c r="G266" s="3"/>
      <c r="I266" s="3"/>
      <c r="J266" s="4"/>
    </row>
    <row r="267" spans="2:10" ht="15.75" customHeight="1" x14ac:dyDescent="0.25">
      <c r="B267" s="1"/>
      <c r="C267" s="2"/>
      <c r="G267" s="3"/>
      <c r="I267" s="3"/>
      <c r="J267" s="4"/>
    </row>
    <row r="268" spans="2:10" ht="15.75" customHeight="1" x14ac:dyDescent="0.25">
      <c r="B268" s="1"/>
      <c r="C268" s="2"/>
      <c r="G268" s="3"/>
      <c r="I268" s="3"/>
      <c r="J268" s="4"/>
    </row>
    <row r="269" spans="2:10" ht="15.75" customHeight="1" x14ac:dyDescent="0.25">
      <c r="B269" s="1"/>
      <c r="C269" s="2"/>
      <c r="G269" s="3"/>
      <c r="I269" s="3"/>
      <c r="J269" s="4"/>
    </row>
    <row r="270" spans="2:10" ht="15.75" customHeight="1" x14ac:dyDescent="0.25">
      <c r="B270" s="1"/>
      <c r="C270" s="2"/>
      <c r="G270" s="3"/>
      <c r="I270" s="3"/>
      <c r="J270" s="4"/>
    </row>
    <row r="271" spans="2:10" ht="15.75" customHeight="1" x14ac:dyDescent="0.25">
      <c r="B271" s="1"/>
      <c r="C271" s="2"/>
      <c r="G271" s="3"/>
      <c r="I271" s="3"/>
      <c r="J271" s="4"/>
    </row>
    <row r="272" spans="2:10" ht="15.75" customHeight="1" x14ac:dyDescent="0.25">
      <c r="B272" s="1"/>
      <c r="C272" s="2"/>
      <c r="G272" s="3"/>
      <c r="I272" s="3"/>
      <c r="J272" s="4"/>
    </row>
    <row r="273" spans="2:10" ht="15.75" customHeight="1" x14ac:dyDescent="0.25">
      <c r="B273" s="1"/>
      <c r="C273" s="2"/>
      <c r="G273" s="3"/>
      <c r="I273" s="3"/>
      <c r="J273" s="4"/>
    </row>
    <row r="274" spans="2:10" ht="15.75" customHeight="1" x14ac:dyDescent="0.25">
      <c r="B274" s="1"/>
      <c r="C274" s="2"/>
      <c r="G274" s="3"/>
      <c r="I274" s="3"/>
      <c r="J274" s="4"/>
    </row>
    <row r="275" spans="2:10" ht="15.75" customHeight="1" x14ac:dyDescent="0.25">
      <c r="B275" s="1"/>
      <c r="C275" s="2"/>
      <c r="G275" s="3"/>
      <c r="I275" s="3"/>
      <c r="J275" s="4"/>
    </row>
    <row r="276" spans="2:10" ht="15.75" customHeight="1" x14ac:dyDescent="0.25">
      <c r="B276" s="1"/>
      <c r="C276" s="2"/>
      <c r="G276" s="3"/>
      <c r="I276" s="3"/>
      <c r="J276" s="4"/>
    </row>
    <row r="277" spans="2:10" ht="15.75" customHeight="1" x14ac:dyDescent="0.25">
      <c r="B277" s="1"/>
      <c r="C277" s="2"/>
      <c r="G277" s="3"/>
      <c r="I277" s="3"/>
      <c r="J277" s="4"/>
    </row>
    <row r="278" spans="2:10" ht="15.75" customHeight="1" x14ac:dyDescent="0.25">
      <c r="B278" s="1"/>
      <c r="C278" s="2"/>
      <c r="G278" s="3"/>
      <c r="I278" s="3"/>
      <c r="J278" s="4"/>
    </row>
    <row r="279" spans="2:10" ht="15.75" customHeight="1" x14ac:dyDescent="0.25">
      <c r="B279" s="1"/>
      <c r="C279" s="2"/>
      <c r="G279" s="3"/>
      <c r="I279" s="3"/>
      <c r="J279" s="4"/>
    </row>
    <row r="280" spans="2:10" ht="15.75" customHeight="1" x14ac:dyDescent="0.25">
      <c r="B280" s="1"/>
      <c r="C280" s="2"/>
      <c r="G280" s="3"/>
      <c r="I280" s="3"/>
      <c r="J280" s="4"/>
    </row>
    <row r="281" spans="2:10" ht="15.75" customHeight="1" x14ac:dyDescent="0.25">
      <c r="B281" s="1"/>
      <c r="C281" s="2"/>
      <c r="G281" s="3"/>
      <c r="I281" s="3"/>
      <c r="J281" s="4"/>
    </row>
    <row r="282" spans="2:10" ht="15.75" customHeight="1" x14ac:dyDescent="0.25">
      <c r="B282" s="1"/>
      <c r="C282" s="2"/>
      <c r="G282" s="3"/>
      <c r="I282" s="3"/>
      <c r="J282" s="4"/>
    </row>
    <row r="283" spans="2:10" ht="15.75" customHeight="1" x14ac:dyDescent="0.25">
      <c r="B283" s="1"/>
      <c r="C283" s="2"/>
      <c r="G283" s="3"/>
      <c r="I283" s="3"/>
      <c r="J283" s="4"/>
    </row>
    <row r="284" spans="2:10" ht="15.75" customHeight="1" x14ac:dyDescent="0.25">
      <c r="B284" s="1"/>
      <c r="C284" s="2"/>
      <c r="G284" s="3"/>
      <c r="I284" s="3"/>
      <c r="J284" s="4"/>
    </row>
    <row r="285" spans="2:10" ht="15.75" customHeight="1" x14ac:dyDescent="0.25">
      <c r="B285" s="1"/>
      <c r="C285" s="2"/>
      <c r="G285" s="3"/>
      <c r="I285" s="3"/>
      <c r="J285" s="4"/>
    </row>
    <row r="286" spans="2:10" ht="15.75" customHeight="1" x14ac:dyDescent="0.25">
      <c r="B286" s="1"/>
      <c r="C286" s="2"/>
      <c r="G286" s="3"/>
      <c r="I286" s="3"/>
      <c r="J286" s="4"/>
    </row>
    <row r="287" spans="2:10" ht="15.75" customHeight="1" x14ac:dyDescent="0.25">
      <c r="B287" s="1"/>
      <c r="C287" s="2"/>
      <c r="G287" s="3"/>
      <c r="I287" s="3"/>
      <c r="J287" s="4"/>
    </row>
    <row r="288" spans="2:10" ht="15.75" customHeight="1" x14ac:dyDescent="0.25">
      <c r="B288" s="1"/>
      <c r="C288" s="2"/>
      <c r="G288" s="3"/>
      <c r="I288" s="3"/>
      <c r="J288" s="4"/>
    </row>
    <row r="289" spans="2:10" ht="15.75" customHeight="1" x14ac:dyDescent="0.25">
      <c r="B289" s="1"/>
      <c r="C289" s="2"/>
      <c r="G289" s="3"/>
      <c r="I289" s="3"/>
      <c r="J289" s="4"/>
    </row>
    <row r="290" spans="2:10" ht="15.75" customHeight="1" x14ac:dyDescent="0.25">
      <c r="B290" s="1"/>
      <c r="C290" s="2"/>
      <c r="G290" s="3"/>
      <c r="I290" s="3"/>
      <c r="J290" s="4"/>
    </row>
    <row r="291" spans="2:10" ht="15.75" customHeight="1" x14ac:dyDescent="0.25">
      <c r="B291" s="1"/>
      <c r="C291" s="2"/>
      <c r="G291" s="3"/>
      <c r="I291" s="3"/>
      <c r="J291" s="4"/>
    </row>
    <row r="292" spans="2:10" ht="15.75" customHeight="1" x14ac:dyDescent="0.25">
      <c r="B292" s="1"/>
      <c r="C292" s="2"/>
      <c r="G292" s="3"/>
      <c r="I292" s="3"/>
      <c r="J292" s="4"/>
    </row>
    <row r="293" spans="2:10" ht="15.75" customHeight="1" x14ac:dyDescent="0.25">
      <c r="B293" s="1"/>
      <c r="C293" s="2"/>
      <c r="G293" s="3"/>
      <c r="I293" s="3"/>
      <c r="J293" s="4"/>
    </row>
    <row r="294" spans="2:10" ht="15.75" customHeight="1" x14ac:dyDescent="0.25">
      <c r="B294" s="1"/>
      <c r="C294" s="2"/>
      <c r="G294" s="3"/>
      <c r="I294" s="3"/>
      <c r="J294" s="4"/>
    </row>
    <row r="295" spans="2:10" ht="15.75" customHeight="1" x14ac:dyDescent="0.25">
      <c r="B295" s="1"/>
      <c r="C295" s="2"/>
      <c r="G295" s="3"/>
      <c r="I295" s="3"/>
      <c r="J295" s="4"/>
    </row>
    <row r="296" spans="2:10" ht="15.75" customHeight="1" x14ac:dyDescent="0.25">
      <c r="B296" s="1"/>
      <c r="C296" s="2"/>
      <c r="G296" s="3"/>
      <c r="I296" s="3"/>
      <c r="J296" s="4"/>
    </row>
    <row r="297" spans="2:10" ht="15.75" customHeight="1" x14ac:dyDescent="0.25">
      <c r="B297" s="1"/>
      <c r="C297" s="2"/>
      <c r="G297" s="3"/>
      <c r="I297" s="3"/>
      <c r="J297" s="4"/>
    </row>
    <row r="298" spans="2:10" ht="15.75" customHeight="1" x14ac:dyDescent="0.25">
      <c r="B298" s="1"/>
      <c r="C298" s="2"/>
      <c r="G298" s="3"/>
      <c r="I298" s="3"/>
      <c r="J298" s="4"/>
    </row>
    <row r="299" spans="2:10" ht="15.75" customHeight="1" x14ac:dyDescent="0.25">
      <c r="B299" s="1"/>
      <c r="C299" s="2"/>
      <c r="G299" s="3"/>
      <c r="I299" s="3"/>
      <c r="J299" s="4"/>
    </row>
    <row r="300" spans="2:10" ht="15.75" customHeight="1" x14ac:dyDescent="0.25">
      <c r="B300" s="1"/>
      <c r="C300" s="2"/>
      <c r="G300" s="3"/>
      <c r="I300" s="3"/>
      <c r="J300" s="4"/>
    </row>
    <row r="301" spans="2:10" ht="15.75" customHeight="1" x14ac:dyDescent="0.25">
      <c r="B301" s="1"/>
      <c r="C301" s="2"/>
      <c r="G301" s="3"/>
      <c r="I301" s="3"/>
      <c r="J301" s="4"/>
    </row>
    <row r="302" spans="2:10" ht="15.75" customHeight="1" x14ac:dyDescent="0.25">
      <c r="B302" s="1"/>
      <c r="C302" s="2"/>
      <c r="G302" s="3"/>
      <c r="I302" s="3"/>
      <c r="J302" s="4"/>
    </row>
    <row r="303" spans="2:10" ht="15.75" customHeight="1" x14ac:dyDescent="0.25">
      <c r="B303" s="1"/>
      <c r="C303" s="2"/>
      <c r="G303" s="3"/>
      <c r="I303" s="3"/>
      <c r="J303" s="4"/>
    </row>
    <row r="304" spans="2:10" ht="15.75" customHeight="1" x14ac:dyDescent="0.25">
      <c r="B304" s="1"/>
      <c r="C304" s="2"/>
      <c r="G304" s="3"/>
      <c r="I304" s="3"/>
      <c r="J304" s="4"/>
    </row>
    <row r="305" spans="2:10" ht="15.75" customHeight="1" x14ac:dyDescent="0.25">
      <c r="B305" s="1"/>
      <c r="C305" s="2"/>
      <c r="G305" s="3"/>
      <c r="I305" s="3"/>
      <c r="J305" s="4"/>
    </row>
    <row r="306" spans="2:10" ht="15.75" customHeight="1" x14ac:dyDescent="0.25">
      <c r="B306" s="1"/>
      <c r="C306" s="2"/>
      <c r="G306" s="3"/>
      <c r="I306" s="3"/>
      <c r="J306" s="4"/>
    </row>
    <row r="307" spans="2:10" ht="15.75" customHeight="1" x14ac:dyDescent="0.25">
      <c r="B307" s="1"/>
      <c r="C307" s="2"/>
      <c r="G307" s="3"/>
      <c r="I307" s="3"/>
      <c r="J307" s="4"/>
    </row>
    <row r="308" spans="2:10" ht="15.75" customHeight="1" x14ac:dyDescent="0.25">
      <c r="B308" s="1"/>
      <c r="C308" s="2"/>
      <c r="G308" s="3"/>
      <c r="I308" s="3"/>
      <c r="J308" s="4"/>
    </row>
    <row r="309" spans="2:10" ht="15.75" customHeight="1" x14ac:dyDescent="0.25">
      <c r="B309" s="1"/>
      <c r="C309" s="2"/>
      <c r="G309" s="3"/>
      <c r="I309" s="3"/>
      <c r="J309" s="4"/>
    </row>
    <row r="310" spans="2:10" ht="15.75" customHeight="1" x14ac:dyDescent="0.25">
      <c r="B310" s="1"/>
      <c r="C310" s="2"/>
      <c r="G310" s="3"/>
      <c r="I310" s="3"/>
      <c r="J310" s="4"/>
    </row>
    <row r="311" spans="2:10" ht="15.75" customHeight="1" x14ac:dyDescent="0.25">
      <c r="B311" s="1"/>
      <c r="C311" s="2"/>
      <c r="G311" s="3"/>
      <c r="I311" s="3"/>
      <c r="J311" s="4"/>
    </row>
    <row r="312" spans="2:10" ht="15.75" customHeight="1" x14ac:dyDescent="0.25">
      <c r="B312" s="1"/>
      <c r="C312" s="2"/>
      <c r="G312" s="3"/>
      <c r="I312" s="3"/>
      <c r="J312" s="4"/>
    </row>
    <row r="313" spans="2:10" ht="15.75" customHeight="1" x14ac:dyDescent="0.25">
      <c r="B313" s="1"/>
      <c r="C313" s="2"/>
      <c r="G313" s="3"/>
      <c r="I313" s="3"/>
      <c r="J313" s="4"/>
    </row>
    <row r="314" spans="2:10" ht="15.75" customHeight="1" x14ac:dyDescent="0.25">
      <c r="B314" s="1"/>
      <c r="C314" s="2"/>
      <c r="G314" s="3"/>
      <c r="I314" s="3"/>
      <c r="J314" s="4"/>
    </row>
    <row r="315" spans="2:10" ht="15.75" customHeight="1" x14ac:dyDescent="0.25">
      <c r="B315" s="1"/>
      <c r="C315" s="2"/>
      <c r="G315" s="3"/>
      <c r="I315" s="3"/>
      <c r="J315" s="4"/>
    </row>
    <row r="316" spans="2:10" ht="15.75" customHeight="1" x14ac:dyDescent="0.25">
      <c r="B316" s="1"/>
      <c r="C316" s="2"/>
      <c r="G316" s="3"/>
      <c r="I316" s="3"/>
      <c r="J316" s="4"/>
    </row>
    <row r="317" spans="2:10" ht="15.75" customHeight="1" x14ac:dyDescent="0.25">
      <c r="B317" s="1"/>
      <c r="C317" s="2"/>
      <c r="G317" s="3"/>
      <c r="I317" s="3"/>
      <c r="J317" s="4"/>
    </row>
    <row r="318" spans="2:10" ht="15.75" customHeight="1" x14ac:dyDescent="0.25">
      <c r="B318" s="1"/>
      <c r="C318" s="2"/>
      <c r="G318" s="3"/>
      <c r="I318" s="3"/>
      <c r="J318" s="4"/>
    </row>
    <row r="319" spans="2:10" ht="15.75" customHeight="1" x14ac:dyDescent="0.25">
      <c r="B319" s="1"/>
      <c r="C319" s="2"/>
      <c r="G319" s="3"/>
      <c r="I319" s="3"/>
      <c r="J319" s="4"/>
    </row>
    <row r="320" spans="2:10" ht="15.75" customHeight="1" x14ac:dyDescent="0.25">
      <c r="B320" s="1"/>
      <c r="C320" s="2"/>
      <c r="G320" s="3"/>
      <c r="I320" s="3"/>
      <c r="J320" s="4"/>
    </row>
    <row r="321" spans="2:10" ht="15.75" customHeight="1" x14ac:dyDescent="0.25">
      <c r="B321" s="1"/>
      <c r="C321" s="2"/>
      <c r="G321" s="3"/>
      <c r="I321" s="3"/>
      <c r="J321" s="4"/>
    </row>
    <row r="322" spans="2:10" ht="15.75" customHeight="1" x14ac:dyDescent="0.25">
      <c r="B322" s="1"/>
      <c r="C322" s="2"/>
      <c r="G322" s="3"/>
      <c r="I322" s="3"/>
      <c r="J322" s="4"/>
    </row>
    <row r="323" spans="2:10" ht="15.75" customHeight="1" x14ac:dyDescent="0.25">
      <c r="B323" s="1"/>
      <c r="C323" s="2"/>
      <c r="G323" s="3"/>
      <c r="I323" s="3"/>
      <c r="J323" s="4"/>
    </row>
    <row r="324" spans="2:10" ht="15.75" customHeight="1" x14ac:dyDescent="0.25">
      <c r="B324" s="1"/>
      <c r="C324" s="2"/>
      <c r="G324" s="3"/>
      <c r="I324" s="3"/>
      <c r="J324" s="4"/>
    </row>
    <row r="325" spans="2:10" ht="15.75" customHeight="1" x14ac:dyDescent="0.25">
      <c r="B325" s="1"/>
      <c r="C325" s="2"/>
      <c r="G325" s="3"/>
      <c r="I325" s="3"/>
      <c r="J325" s="4"/>
    </row>
    <row r="326" spans="2:10" ht="15.75" customHeight="1" x14ac:dyDescent="0.25">
      <c r="B326" s="1"/>
      <c r="C326" s="2"/>
      <c r="G326" s="3"/>
      <c r="I326" s="3"/>
      <c r="J326" s="4"/>
    </row>
    <row r="327" spans="2:10" ht="15.75" customHeight="1" x14ac:dyDescent="0.25">
      <c r="B327" s="1"/>
      <c r="C327" s="2"/>
      <c r="G327" s="3"/>
      <c r="I327" s="3"/>
      <c r="J327" s="4"/>
    </row>
    <row r="328" spans="2:10" ht="15.75" customHeight="1" x14ac:dyDescent="0.25">
      <c r="B328" s="1"/>
      <c r="C328" s="2"/>
      <c r="G328" s="3"/>
      <c r="I328" s="3"/>
      <c r="J328" s="4"/>
    </row>
    <row r="329" spans="2:10" ht="15.75" customHeight="1" x14ac:dyDescent="0.25">
      <c r="B329" s="1"/>
      <c r="C329" s="2"/>
      <c r="G329" s="3"/>
      <c r="I329" s="3"/>
      <c r="J329" s="4"/>
    </row>
    <row r="330" spans="2:10" ht="15.75" customHeight="1" x14ac:dyDescent="0.25">
      <c r="B330" s="1"/>
      <c r="C330" s="2"/>
      <c r="G330" s="3"/>
      <c r="I330" s="3"/>
      <c r="J330" s="4"/>
    </row>
    <row r="331" spans="2:10" ht="15.75" customHeight="1" x14ac:dyDescent="0.25">
      <c r="B331" s="1"/>
      <c r="C331" s="2"/>
      <c r="G331" s="3"/>
      <c r="I331" s="3"/>
      <c r="J331" s="4"/>
    </row>
    <row r="332" spans="2:10" ht="15.75" customHeight="1" x14ac:dyDescent="0.25">
      <c r="B332" s="1"/>
      <c r="C332" s="2"/>
      <c r="G332" s="3"/>
      <c r="I332" s="3"/>
      <c r="J332" s="4"/>
    </row>
    <row r="333" spans="2:10" ht="15.75" customHeight="1" x14ac:dyDescent="0.25">
      <c r="B333" s="1"/>
      <c r="C333" s="2"/>
      <c r="G333" s="3"/>
      <c r="I333" s="3"/>
      <c r="J333" s="4"/>
    </row>
    <row r="334" spans="2:10" ht="15.75" customHeight="1" x14ac:dyDescent="0.25">
      <c r="B334" s="1"/>
      <c r="C334" s="2"/>
      <c r="G334" s="3"/>
      <c r="I334" s="3"/>
      <c r="J334" s="4"/>
    </row>
    <row r="335" spans="2:10" ht="15.75" customHeight="1" x14ac:dyDescent="0.25">
      <c r="B335" s="1"/>
      <c r="C335" s="2"/>
      <c r="G335" s="3"/>
      <c r="I335" s="3"/>
      <c r="J335" s="4"/>
    </row>
    <row r="336" spans="2:10" ht="15.75" customHeight="1" x14ac:dyDescent="0.25">
      <c r="B336" s="1"/>
      <c r="C336" s="2"/>
      <c r="G336" s="3"/>
      <c r="I336" s="3"/>
      <c r="J336" s="4"/>
    </row>
    <row r="337" spans="2:10" ht="15.75" customHeight="1" x14ac:dyDescent="0.25">
      <c r="B337" s="1"/>
      <c r="C337" s="2"/>
      <c r="G337" s="3"/>
      <c r="I337" s="3"/>
      <c r="J337" s="4"/>
    </row>
    <row r="338" spans="2:10" ht="15.75" customHeight="1" x14ac:dyDescent="0.25">
      <c r="B338" s="1"/>
      <c r="C338" s="2"/>
      <c r="G338" s="3"/>
      <c r="I338" s="3"/>
      <c r="J338" s="4"/>
    </row>
    <row r="339" spans="2:10" ht="15.75" customHeight="1" x14ac:dyDescent="0.25">
      <c r="B339" s="1"/>
      <c r="C339" s="2"/>
      <c r="G339" s="3"/>
      <c r="I339" s="3"/>
      <c r="J339" s="4"/>
    </row>
    <row r="340" spans="2:10" ht="15.75" customHeight="1" x14ac:dyDescent="0.25">
      <c r="B340" s="1"/>
      <c r="C340" s="2"/>
      <c r="G340" s="3"/>
      <c r="I340" s="3"/>
      <c r="J340" s="4"/>
    </row>
    <row r="341" spans="2:10" ht="15.75" customHeight="1" x14ac:dyDescent="0.25">
      <c r="B341" s="1"/>
      <c r="C341" s="2"/>
      <c r="G341" s="3"/>
      <c r="I341" s="3"/>
      <c r="J341" s="4"/>
    </row>
    <row r="342" spans="2:10" ht="15.75" customHeight="1" x14ac:dyDescent="0.25">
      <c r="B342" s="1"/>
      <c r="C342" s="2"/>
      <c r="G342" s="3"/>
      <c r="I342" s="3"/>
      <c r="J342" s="4"/>
    </row>
    <row r="343" spans="2:10" ht="15.75" customHeight="1" x14ac:dyDescent="0.25">
      <c r="B343" s="1"/>
      <c r="C343" s="2"/>
      <c r="G343" s="3"/>
      <c r="I343" s="3"/>
      <c r="J343" s="4"/>
    </row>
    <row r="344" spans="2:10" ht="15.75" customHeight="1" x14ac:dyDescent="0.25">
      <c r="B344" s="1"/>
      <c r="C344" s="2"/>
      <c r="G344" s="3"/>
      <c r="I344" s="3"/>
      <c r="J344" s="4"/>
    </row>
    <row r="345" spans="2:10" ht="15.75" customHeight="1" x14ac:dyDescent="0.25">
      <c r="B345" s="1"/>
      <c r="C345" s="2"/>
      <c r="G345" s="3"/>
      <c r="I345" s="3"/>
      <c r="J345" s="4"/>
    </row>
    <row r="346" spans="2:10" ht="15.75" customHeight="1" x14ac:dyDescent="0.25">
      <c r="B346" s="1"/>
      <c r="C346" s="2"/>
      <c r="G346" s="3"/>
      <c r="I346" s="3"/>
      <c r="J346" s="4"/>
    </row>
    <row r="347" spans="2:10" ht="15.75" customHeight="1" x14ac:dyDescent="0.25">
      <c r="B347" s="1"/>
      <c r="C347" s="2"/>
      <c r="G347" s="3"/>
      <c r="I347" s="3"/>
      <c r="J347" s="4"/>
    </row>
    <row r="348" spans="2:10" ht="15.75" customHeight="1" x14ac:dyDescent="0.25">
      <c r="B348" s="1"/>
      <c r="C348" s="2"/>
      <c r="G348" s="3"/>
      <c r="I348" s="3"/>
      <c r="J348" s="4"/>
    </row>
    <row r="349" spans="2:10" ht="15.75" customHeight="1" x14ac:dyDescent="0.25">
      <c r="B349" s="1"/>
      <c r="C349" s="2"/>
      <c r="G349" s="3"/>
      <c r="I349" s="3"/>
      <c r="J349" s="4"/>
    </row>
    <row r="350" spans="2:10" ht="15.75" customHeight="1" x14ac:dyDescent="0.25">
      <c r="B350" s="1"/>
      <c r="C350" s="2"/>
      <c r="G350" s="3"/>
      <c r="I350" s="3"/>
      <c r="J350" s="4"/>
    </row>
    <row r="351" spans="2:10" ht="15.75" customHeight="1" x14ac:dyDescent="0.25">
      <c r="B351" s="1"/>
      <c r="C351" s="2"/>
      <c r="G351" s="3"/>
      <c r="I351" s="3"/>
      <c r="J351" s="4"/>
    </row>
    <row r="352" spans="2:10" ht="15.75" customHeight="1" x14ac:dyDescent="0.25">
      <c r="B352" s="1"/>
      <c r="C352" s="2"/>
      <c r="G352" s="3"/>
      <c r="I352" s="3"/>
      <c r="J352" s="4"/>
    </row>
    <row r="353" spans="2:10" ht="15.75" customHeight="1" x14ac:dyDescent="0.25">
      <c r="B353" s="1"/>
      <c r="C353" s="2"/>
      <c r="G353" s="3"/>
      <c r="I353" s="3"/>
      <c r="J353" s="4"/>
    </row>
    <row r="354" spans="2:10" ht="15.75" customHeight="1" x14ac:dyDescent="0.25">
      <c r="B354" s="1"/>
      <c r="C354" s="2"/>
      <c r="G354" s="3"/>
      <c r="I354" s="3"/>
      <c r="J354" s="4"/>
    </row>
    <row r="355" spans="2:10" ht="15.75" customHeight="1" x14ac:dyDescent="0.25">
      <c r="B355" s="1"/>
      <c r="C355" s="2"/>
      <c r="G355" s="3"/>
      <c r="I355" s="3"/>
      <c r="J355" s="4"/>
    </row>
    <row r="356" spans="2:10" ht="15.75" customHeight="1" x14ac:dyDescent="0.25">
      <c r="B356" s="1"/>
      <c r="C356" s="2"/>
      <c r="G356" s="3"/>
      <c r="I356" s="3"/>
      <c r="J356" s="4"/>
    </row>
    <row r="357" spans="2:10" ht="15.75" customHeight="1" x14ac:dyDescent="0.25">
      <c r="B357" s="1"/>
      <c r="C357" s="2"/>
      <c r="G357" s="3"/>
      <c r="I357" s="3"/>
      <c r="J357" s="4"/>
    </row>
    <row r="358" spans="2:10" ht="15.75" customHeight="1" x14ac:dyDescent="0.25">
      <c r="B358" s="1"/>
      <c r="C358" s="2"/>
      <c r="G358" s="3"/>
      <c r="I358" s="3"/>
      <c r="J358" s="4"/>
    </row>
    <row r="359" spans="2:10" ht="15.75" customHeight="1" x14ac:dyDescent="0.25">
      <c r="B359" s="1"/>
      <c r="C359" s="2"/>
      <c r="G359" s="3"/>
      <c r="I359" s="3"/>
      <c r="J359" s="4"/>
    </row>
    <row r="360" spans="2:10" ht="15.75" customHeight="1" x14ac:dyDescent="0.25">
      <c r="B360" s="1"/>
      <c r="C360" s="2"/>
      <c r="G360" s="3"/>
      <c r="I360" s="3"/>
      <c r="J360" s="4"/>
    </row>
    <row r="361" spans="2:10" ht="15.75" customHeight="1" x14ac:dyDescent="0.25">
      <c r="B361" s="1"/>
      <c r="C361" s="2"/>
      <c r="G361" s="3"/>
      <c r="I361" s="3"/>
      <c r="J361" s="4"/>
    </row>
    <row r="362" spans="2:10" ht="15.75" customHeight="1" x14ac:dyDescent="0.25">
      <c r="B362" s="1"/>
      <c r="C362" s="2"/>
      <c r="G362" s="3"/>
      <c r="I362" s="3"/>
      <c r="J362" s="4"/>
    </row>
    <row r="363" spans="2:10" ht="15.75" customHeight="1" x14ac:dyDescent="0.25">
      <c r="B363" s="1"/>
      <c r="C363" s="2"/>
      <c r="G363" s="3"/>
      <c r="I363" s="3"/>
      <c r="J363" s="4"/>
    </row>
    <row r="364" spans="2:10" ht="15.75" customHeight="1" x14ac:dyDescent="0.25">
      <c r="B364" s="1"/>
      <c r="C364" s="2"/>
      <c r="G364" s="3"/>
      <c r="I364" s="3"/>
      <c r="J364" s="4"/>
    </row>
    <row r="365" spans="2:10" ht="15.75" customHeight="1" x14ac:dyDescent="0.25">
      <c r="B365" s="1"/>
      <c r="C365" s="2"/>
      <c r="G365" s="3"/>
      <c r="I365" s="3"/>
      <c r="J365" s="4"/>
    </row>
    <row r="366" spans="2:10" ht="15.75" customHeight="1" x14ac:dyDescent="0.25">
      <c r="B366" s="1"/>
      <c r="C366" s="2"/>
      <c r="G366" s="3"/>
      <c r="I366" s="3"/>
      <c r="J366" s="4"/>
    </row>
    <row r="367" spans="2:10" ht="15.75" customHeight="1" x14ac:dyDescent="0.25">
      <c r="B367" s="1"/>
      <c r="C367" s="2"/>
      <c r="G367" s="3"/>
      <c r="I367" s="3"/>
      <c r="J367" s="4"/>
    </row>
    <row r="368" spans="2:10" ht="15.75" customHeight="1" x14ac:dyDescent="0.25">
      <c r="B368" s="1"/>
      <c r="C368" s="2"/>
      <c r="G368" s="3"/>
      <c r="I368" s="3"/>
      <c r="J368" s="4"/>
    </row>
    <row r="369" spans="2:10" ht="15.75" customHeight="1" x14ac:dyDescent="0.25">
      <c r="B369" s="1"/>
      <c r="C369" s="2"/>
      <c r="G369" s="3"/>
      <c r="I369" s="3"/>
      <c r="J369" s="4"/>
    </row>
    <row r="370" spans="2:10" ht="15.75" customHeight="1" x14ac:dyDescent="0.25">
      <c r="B370" s="1"/>
      <c r="C370" s="2"/>
      <c r="G370" s="3"/>
      <c r="I370" s="3"/>
      <c r="J370" s="4"/>
    </row>
    <row r="371" spans="2:10" ht="15.75" customHeight="1" x14ac:dyDescent="0.25">
      <c r="B371" s="1"/>
      <c r="C371" s="2"/>
      <c r="G371" s="3"/>
      <c r="I371" s="3"/>
      <c r="J371" s="4"/>
    </row>
    <row r="372" spans="2:10" ht="15.75" customHeight="1" x14ac:dyDescent="0.25">
      <c r="B372" s="1"/>
      <c r="C372" s="2"/>
      <c r="G372" s="3"/>
      <c r="I372" s="3"/>
      <c r="J372" s="4"/>
    </row>
    <row r="373" spans="2:10" ht="15.75" customHeight="1" x14ac:dyDescent="0.25">
      <c r="B373" s="1"/>
      <c r="C373" s="2"/>
      <c r="G373" s="3"/>
      <c r="I373" s="3"/>
      <c r="J373" s="4"/>
    </row>
    <row r="374" spans="2:10" ht="15.75" customHeight="1" x14ac:dyDescent="0.25">
      <c r="B374" s="1"/>
      <c r="C374" s="2"/>
      <c r="G374" s="3"/>
      <c r="I374" s="3"/>
      <c r="J374" s="4"/>
    </row>
    <row r="375" spans="2:10" ht="15.75" customHeight="1" x14ac:dyDescent="0.25">
      <c r="B375" s="1"/>
      <c r="C375" s="2"/>
      <c r="G375" s="3"/>
      <c r="I375" s="3"/>
      <c r="J375" s="4"/>
    </row>
    <row r="376" spans="2:10" ht="15.75" customHeight="1" x14ac:dyDescent="0.25">
      <c r="B376" s="1"/>
      <c r="C376" s="2"/>
      <c r="G376" s="3"/>
      <c r="I376" s="3"/>
      <c r="J376" s="4"/>
    </row>
    <row r="377" spans="2:10" ht="15.75" customHeight="1" x14ac:dyDescent="0.25">
      <c r="B377" s="1"/>
      <c r="C377" s="2"/>
      <c r="G377" s="3"/>
      <c r="I377" s="3"/>
      <c r="J377" s="4"/>
    </row>
    <row r="378" spans="2:10" ht="15.75" customHeight="1" x14ac:dyDescent="0.25">
      <c r="B378" s="1"/>
      <c r="C378" s="2"/>
      <c r="G378" s="3"/>
      <c r="I378" s="3"/>
      <c r="J378" s="4"/>
    </row>
    <row r="379" spans="2:10" ht="15.75" customHeight="1" x14ac:dyDescent="0.25">
      <c r="B379" s="1"/>
      <c r="C379" s="2"/>
      <c r="G379" s="3"/>
      <c r="I379" s="3"/>
      <c r="J379" s="4"/>
    </row>
    <row r="380" spans="2:10" ht="15.75" customHeight="1" x14ac:dyDescent="0.25">
      <c r="B380" s="1"/>
      <c r="C380" s="2"/>
      <c r="G380" s="3"/>
      <c r="I380" s="3"/>
      <c r="J380" s="4"/>
    </row>
    <row r="381" spans="2:10" ht="15.75" customHeight="1" x14ac:dyDescent="0.25">
      <c r="B381" s="1"/>
      <c r="C381" s="2"/>
      <c r="G381" s="3"/>
      <c r="I381" s="3"/>
      <c r="J381" s="4"/>
    </row>
    <row r="382" spans="2:10" ht="15.75" customHeight="1" x14ac:dyDescent="0.25">
      <c r="B382" s="1"/>
      <c r="C382" s="2"/>
      <c r="G382" s="3"/>
      <c r="I382" s="3"/>
      <c r="J382" s="4"/>
    </row>
    <row r="383" spans="2:10" ht="15.75" customHeight="1" x14ac:dyDescent="0.25">
      <c r="B383" s="1"/>
      <c r="C383" s="2"/>
      <c r="G383" s="3"/>
      <c r="I383" s="3"/>
      <c r="J383" s="4"/>
    </row>
    <row r="384" spans="2:10" ht="15.75" customHeight="1" x14ac:dyDescent="0.25">
      <c r="B384" s="1"/>
      <c r="C384" s="2"/>
      <c r="G384" s="3"/>
      <c r="I384" s="3"/>
      <c r="J384" s="4"/>
    </row>
    <row r="385" spans="2:10" ht="15.75" customHeight="1" x14ac:dyDescent="0.25">
      <c r="B385" s="1"/>
      <c r="C385" s="2"/>
      <c r="G385" s="3"/>
      <c r="I385" s="3"/>
      <c r="J385" s="4"/>
    </row>
    <row r="386" spans="2:10" ht="15.75" customHeight="1" x14ac:dyDescent="0.25">
      <c r="B386" s="1"/>
      <c r="C386" s="2"/>
      <c r="G386" s="3"/>
      <c r="I386" s="3"/>
      <c r="J386" s="4"/>
    </row>
    <row r="387" spans="2:10" ht="15.75" customHeight="1" x14ac:dyDescent="0.25">
      <c r="B387" s="1"/>
      <c r="C387" s="2"/>
      <c r="G387" s="3"/>
      <c r="I387" s="3"/>
      <c r="J387" s="4"/>
    </row>
    <row r="388" spans="2:10" ht="15.75" customHeight="1" x14ac:dyDescent="0.25">
      <c r="B388" s="1"/>
      <c r="C388" s="2"/>
      <c r="G388" s="3"/>
      <c r="I388" s="3"/>
      <c r="J388" s="4"/>
    </row>
    <row r="389" spans="2:10" ht="15.75" customHeight="1" x14ac:dyDescent="0.25">
      <c r="B389" s="1"/>
      <c r="C389" s="2"/>
      <c r="G389" s="3"/>
      <c r="I389" s="3"/>
      <c r="J389" s="4"/>
    </row>
    <row r="390" spans="2:10" ht="15.75" customHeight="1" x14ac:dyDescent="0.25">
      <c r="B390" s="1"/>
      <c r="C390" s="2"/>
      <c r="G390" s="3"/>
      <c r="I390" s="3"/>
      <c r="J390" s="4"/>
    </row>
    <row r="391" spans="2:10" ht="15.75" customHeight="1" x14ac:dyDescent="0.25">
      <c r="B391" s="1"/>
      <c r="C391" s="2"/>
      <c r="G391" s="3"/>
      <c r="I391" s="3"/>
      <c r="J391" s="4"/>
    </row>
    <row r="392" spans="2:10" ht="15.75" customHeight="1" x14ac:dyDescent="0.25">
      <c r="B392" s="1"/>
      <c r="C392" s="2"/>
      <c r="G392" s="3"/>
      <c r="I392" s="3"/>
      <c r="J392" s="4"/>
    </row>
    <row r="393" spans="2:10" ht="15.75" customHeight="1" x14ac:dyDescent="0.25">
      <c r="B393" s="1"/>
      <c r="C393" s="2"/>
      <c r="G393" s="3"/>
      <c r="I393" s="3"/>
      <c r="J393" s="4"/>
    </row>
    <row r="394" spans="2:10" ht="15.75" customHeight="1" x14ac:dyDescent="0.25">
      <c r="B394" s="1"/>
      <c r="C394" s="2"/>
      <c r="G394" s="3"/>
      <c r="I394" s="3"/>
      <c r="J394" s="4"/>
    </row>
    <row r="395" spans="2:10" ht="15.75" customHeight="1" x14ac:dyDescent="0.25">
      <c r="B395" s="1"/>
      <c r="C395" s="2"/>
      <c r="G395" s="3"/>
      <c r="I395" s="3"/>
      <c r="J395" s="4"/>
    </row>
    <row r="396" spans="2:10" ht="15.75" customHeight="1" x14ac:dyDescent="0.25">
      <c r="B396" s="1"/>
      <c r="C396" s="2"/>
      <c r="G396" s="3"/>
      <c r="I396" s="3"/>
      <c r="J396" s="4"/>
    </row>
    <row r="397" spans="2:10" ht="15.75" customHeight="1" x14ac:dyDescent="0.25">
      <c r="B397" s="1"/>
      <c r="C397" s="2"/>
      <c r="G397" s="3"/>
      <c r="I397" s="3"/>
      <c r="J397" s="4"/>
    </row>
    <row r="398" spans="2:10" ht="15.75" customHeight="1" x14ac:dyDescent="0.25">
      <c r="B398" s="1"/>
      <c r="C398" s="2"/>
      <c r="G398" s="3"/>
      <c r="I398" s="3"/>
      <c r="J398" s="4"/>
    </row>
    <row r="399" spans="2:10" ht="15.75" customHeight="1" x14ac:dyDescent="0.25">
      <c r="B399" s="1"/>
      <c r="C399" s="2"/>
      <c r="G399" s="3"/>
      <c r="I399" s="3"/>
      <c r="J399" s="4"/>
    </row>
    <row r="400" spans="2:10" ht="15.75" customHeight="1" x14ac:dyDescent="0.25">
      <c r="B400" s="1"/>
      <c r="C400" s="2"/>
      <c r="G400" s="3"/>
      <c r="I400" s="3"/>
      <c r="J400" s="4"/>
    </row>
    <row r="401" spans="2:10" ht="15.75" customHeight="1" x14ac:dyDescent="0.25">
      <c r="B401" s="1"/>
      <c r="C401" s="2"/>
      <c r="G401" s="3"/>
      <c r="I401" s="3"/>
      <c r="J401" s="4"/>
    </row>
    <row r="402" spans="2:10" ht="15.75" customHeight="1" x14ac:dyDescent="0.25">
      <c r="B402" s="1"/>
      <c r="C402" s="2"/>
      <c r="G402" s="3"/>
      <c r="I402" s="3"/>
      <c r="J402" s="4"/>
    </row>
    <row r="403" spans="2:10" ht="15.75" customHeight="1" x14ac:dyDescent="0.25">
      <c r="B403" s="1"/>
      <c r="C403" s="2"/>
      <c r="G403" s="3"/>
      <c r="I403" s="3"/>
      <c r="J403" s="4"/>
    </row>
    <row r="404" spans="2:10" ht="15.75" customHeight="1" x14ac:dyDescent="0.25">
      <c r="B404" s="1"/>
      <c r="C404" s="2"/>
      <c r="G404" s="3"/>
      <c r="I404" s="3"/>
      <c r="J404" s="4"/>
    </row>
    <row r="405" spans="2:10" ht="15.75" customHeight="1" x14ac:dyDescent="0.25">
      <c r="B405" s="1"/>
      <c r="C405" s="2"/>
      <c r="G405" s="3"/>
      <c r="I405" s="3"/>
      <c r="J405" s="4"/>
    </row>
    <row r="406" spans="2:10" ht="15.75" customHeight="1" x14ac:dyDescent="0.25">
      <c r="B406" s="1"/>
      <c r="C406" s="2"/>
      <c r="G406" s="3"/>
      <c r="I406" s="3"/>
      <c r="J406" s="4"/>
    </row>
    <row r="407" spans="2:10" ht="15.75" customHeight="1" x14ac:dyDescent="0.25">
      <c r="B407" s="1"/>
      <c r="C407" s="2"/>
      <c r="G407" s="3"/>
      <c r="I407" s="3"/>
      <c r="J407" s="4"/>
    </row>
    <row r="408" spans="2:10" ht="15.75" customHeight="1" x14ac:dyDescent="0.25">
      <c r="B408" s="1"/>
      <c r="C408" s="2"/>
      <c r="G408" s="3"/>
      <c r="I408" s="3"/>
      <c r="J408" s="4"/>
    </row>
    <row r="409" spans="2:10" ht="15.75" customHeight="1" x14ac:dyDescent="0.25">
      <c r="B409" s="1"/>
      <c r="C409" s="2"/>
      <c r="G409" s="3"/>
      <c r="I409" s="3"/>
      <c r="J409" s="4"/>
    </row>
    <row r="410" spans="2:10" ht="15.75" customHeight="1" x14ac:dyDescent="0.25">
      <c r="B410" s="1"/>
      <c r="C410" s="2"/>
      <c r="G410" s="3"/>
      <c r="I410" s="3"/>
      <c r="J410" s="4"/>
    </row>
    <row r="411" spans="2:10" ht="15.75" customHeight="1" x14ac:dyDescent="0.25">
      <c r="B411" s="1"/>
      <c r="C411" s="2"/>
      <c r="G411" s="3"/>
      <c r="I411" s="3"/>
      <c r="J411" s="4"/>
    </row>
    <row r="412" spans="2:10" ht="15.75" customHeight="1" x14ac:dyDescent="0.25">
      <c r="B412" s="1"/>
      <c r="C412" s="2"/>
      <c r="G412" s="3"/>
      <c r="I412" s="3"/>
      <c r="J412" s="4"/>
    </row>
    <row r="413" spans="2:10" ht="15.75" customHeight="1" x14ac:dyDescent="0.25">
      <c r="B413" s="1"/>
      <c r="C413" s="2"/>
      <c r="G413" s="3"/>
      <c r="I413" s="3"/>
      <c r="J413" s="4"/>
    </row>
    <row r="414" spans="2:10" ht="15.75" customHeight="1" x14ac:dyDescent="0.25">
      <c r="B414" s="1"/>
      <c r="C414" s="2"/>
      <c r="G414" s="3"/>
      <c r="I414" s="3"/>
      <c r="J414" s="4"/>
    </row>
    <row r="415" spans="2:10" ht="15.75" customHeight="1" x14ac:dyDescent="0.25">
      <c r="B415" s="1"/>
      <c r="C415" s="2"/>
      <c r="G415" s="3"/>
      <c r="I415" s="3"/>
      <c r="J415" s="4"/>
    </row>
    <row r="416" spans="2:10" ht="15.75" customHeight="1" x14ac:dyDescent="0.25">
      <c r="B416" s="1"/>
      <c r="C416" s="2"/>
      <c r="G416" s="3"/>
      <c r="I416" s="3"/>
      <c r="J416" s="4"/>
    </row>
    <row r="417" spans="2:10" ht="15.75" customHeight="1" x14ac:dyDescent="0.25">
      <c r="B417" s="1"/>
      <c r="C417" s="2"/>
      <c r="G417" s="3"/>
      <c r="I417" s="3"/>
      <c r="J417" s="4"/>
    </row>
    <row r="418" spans="2:10" ht="15.75" customHeight="1" x14ac:dyDescent="0.25">
      <c r="B418" s="1"/>
      <c r="C418" s="2"/>
      <c r="G418" s="3"/>
      <c r="I418" s="3"/>
      <c r="J418" s="4"/>
    </row>
    <row r="419" spans="2:10" ht="15.75" customHeight="1" x14ac:dyDescent="0.25">
      <c r="B419" s="1"/>
      <c r="C419" s="2"/>
      <c r="G419" s="3"/>
      <c r="I419" s="3"/>
      <c r="J419" s="4"/>
    </row>
    <row r="420" spans="2:10" ht="15.75" customHeight="1" x14ac:dyDescent="0.25">
      <c r="B420" s="1"/>
      <c r="C420" s="2"/>
      <c r="G420" s="3"/>
      <c r="I420" s="3"/>
      <c r="J420" s="4"/>
    </row>
    <row r="421" spans="2:10" ht="15.75" customHeight="1" x14ac:dyDescent="0.25">
      <c r="B421" s="1"/>
      <c r="C421" s="2"/>
      <c r="G421" s="3"/>
      <c r="I421" s="3"/>
      <c r="J421" s="4"/>
    </row>
    <row r="422" spans="2:10" ht="15.75" customHeight="1" x14ac:dyDescent="0.25">
      <c r="B422" s="1"/>
      <c r="C422" s="2"/>
      <c r="G422" s="3"/>
      <c r="I422" s="3"/>
      <c r="J422" s="4"/>
    </row>
    <row r="423" spans="2:10" ht="15.75" customHeight="1" x14ac:dyDescent="0.25">
      <c r="B423" s="1"/>
      <c r="C423" s="2"/>
      <c r="G423" s="3"/>
      <c r="I423" s="3"/>
      <c r="J423" s="4"/>
    </row>
    <row r="424" spans="2:10" ht="15.75" customHeight="1" x14ac:dyDescent="0.25">
      <c r="B424" s="1"/>
      <c r="C424" s="2"/>
      <c r="G424" s="3"/>
      <c r="I424" s="3"/>
      <c r="J424" s="4"/>
    </row>
    <row r="425" spans="2:10" ht="15.75" customHeight="1" x14ac:dyDescent="0.25">
      <c r="B425" s="1"/>
      <c r="C425" s="2"/>
      <c r="G425" s="3"/>
      <c r="I425" s="3"/>
      <c r="J425" s="4"/>
    </row>
    <row r="426" spans="2:10" ht="15.75" customHeight="1" x14ac:dyDescent="0.25">
      <c r="B426" s="1"/>
      <c r="C426" s="2"/>
      <c r="G426" s="3"/>
      <c r="I426" s="3"/>
      <c r="J426" s="4"/>
    </row>
    <row r="427" spans="2:10" ht="15.75" customHeight="1" x14ac:dyDescent="0.25">
      <c r="B427" s="1"/>
      <c r="C427" s="2"/>
      <c r="G427" s="3"/>
      <c r="I427" s="3"/>
      <c r="J427" s="4"/>
    </row>
    <row r="428" spans="2:10" ht="15.75" customHeight="1" x14ac:dyDescent="0.25">
      <c r="B428" s="1"/>
      <c r="C428" s="2"/>
      <c r="G428" s="3"/>
      <c r="I428" s="3"/>
      <c r="J428" s="4"/>
    </row>
    <row r="429" spans="2:10" ht="15.75" customHeight="1" x14ac:dyDescent="0.25">
      <c r="B429" s="1"/>
      <c r="C429" s="2"/>
      <c r="G429" s="3"/>
      <c r="I429" s="3"/>
      <c r="J429" s="4"/>
    </row>
    <row r="430" spans="2:10" ht="15.75" customHeight="1" x14ac:dyDescent="0.25">
      <c r="B430" s="1"/>
      <c r="C430" s="2"/>
      <c r="G430" s="3"/>
      <c r="I430" s="3"/>
      <c r="J430" s="4"/>
    </row>
    <row r="431" spans="2:10" ht="15.75" customHeight="1" x14ac:dyDescent="0.25">
      <c r="B431" s="1"/>
      <c r="C431" s="2"/>
      <c r="G431" s="3"/>
      <c r="I431" s="3"/>
      <c r="J431" s="4"/>
    </row>
    <row r="432" spans="2:10" ht="15.75" customHeight="1" x14ac:dyDescent="0.25">
      <c r="B432" s="1"/>
      <c r="C432" s="2"/>
      <c r="G432" s="3"/>
      <c r="I432" s="3"/>
      <c r="J432" s="4"/>
    </row>
    <row r="433" spans="2:10" ht="15.75" customHeight="1" x14ac:dyDescent="0.25">
      <c r="B433" s="1"/>
      <c r="C433" s="2"/>
      <c r="G433" s="3"/>
      <c r="I433" s="3"/>
      <c r="J433" s="4"/>
    </row>
    <row r="434" spans="2:10" ht="15.75" customHeight="1" x14ac:dyDescent="0.25">
      <c r="B434" s="1"/>
      <c r="C434" s="2"/>
      <c r="G434" s="3"/>
      <c r="I434" s="3"/>
      <c r="J434" s="4"/>
    </row>
    <row r="435" spans="2:10" ht="15.75" customHeight="1" x14ac:dyDescent="0.25">
      <c r="B435" s="1"/>
      <c r="C435" s="2"/>
      <c r="G435" s="3"/>
      <c r="I435" s="3"/>
      <c r="J435" s="4"/>
    </row>
    <row r="436" spans="2:10" ht="15.75" customHeight="1" x14ac:dyDescent="0.25">
      <c r="B436" s="1"/>
      <c r="C436" s="2"/>
      <c r="G436" s="3"/>
      <c r="I436" s="3"/>
      <c r="J436" s="4"/>
    </row>
    <row r="437" spans="2:10" ht="15.75" customHeight="1" x14ac:dyDescent="0.25">
      <c r="B437" s="1"/>
      <c r="C437" s="2"/>
      <c r="G437" s="3"/>
      <c r="I437" s="3"/>
      <c r="J437" s="4"/>
    </row>
    <row r="438" spans="2:10" ht="15.75" customHeight="1" x14ac:dyDescent="0.25">
      <c r="B438" s="1"/>
      <c r="C438" s="2"/>
      <c r="G438" s="3"/>
      <c r="I438" s="3"/>
      <c r="J438" s="4"/>
    </row>
    <row r="439" spans="2:10" ht="15.75" customHeight="1" x14ac:dyDescent="0.25">
      <c r="B439" s="1"/>
      <c r="C439" s="2"/>
      <c r="G439" s="3"/>
      <c r="I439" s="3"/>
      <c r="J439" s="4"/>
    </row>
    <row r="440" spans="2:10" ht="15.75" customHeight="1" x14ac:dyDescent="0.25">
      <c r="B440" s="1"/>
      <c r="C440" s="2"/>
      <c r="G440" s="3"/>
      <c r="I440" s="3"/>
      <c r="J440" s="4"/>
    </row>
    <row r="441" spans="2:10" ht="15.75" customHeight="1" x14ac:dyDescent="0.25">
      <c r="B441" s="1"/>
      <c r="C441" s="2"/>
      <c r="G441" s="3"/>
      <c r="I441" s="3"/>
      <c r="J441" s="4"/>
    </row>
    <row r="442" spans="2:10" ht="15.75" customHeight="1" x14ac:dyDescent="0.25">
      <c r="B442" s="1"/>
      <c r="C442" s="2"/>
      <c r="G442" s="3"/>
      <c r="I442" s="3"/>
      <c r="J442" s="4"/>
    </row>
    <row r="443" spans="2:10" ht="15.75" customHeight="1" x14ac:dyDescent="0.25">
      <c r="B443" s="1"/>
      <c r="C443" s="2"/>
      <c r="G443" s="3"/>
      <c r="I443" s="3"/>
      <c r="J443" s="4"/>
    </row>
    <row r="444" spans="2:10" ht="15.75" customHeight="1" x14ac:dyDescent="0.25">
      <c r="B444" s="1"/>
      <c r="C444" s="2"/>
      <c r="G444" s="3"/>
      <c r="I444" s="3"/>
      <c r="J444" s="4"/>
    </row>
    <row r="445" spans="2:10" ht="15.75" customHeight="1" x14ac:dyDescent="0.25">
      <c r="B445" s="1"/>
      <c r="C445" s="2"/>
      <c r="G445" s="3"/>
      <c r="I445" s="3"/>
      <c r="J445" s="4"/>
    </row>
    <row r="446" spans="2:10" ht="15.75" customHeight="1" x14ac:dyDescent="0.25">
      <c r="B446" s="1"/>
      <c r="C446" s="2"/>
      <c r="G446" s="3"/>
      <c r="I446" s="3"/>
      <c r="J446" s="4"/>
    </row>
    <row r="447" spans="2:10" ht="15.75" customHeight="1" x14ac:dyDescent="0.25">
      <c r="C447" s="69"/>
    </row>
    <row r="448" spans="2:10" ht="15.75" customHeight="1" x14ac:dyDescent="0.25">
      <c r="C448" s="69"/>
    </row>
    <row r="449" spans="3:3" ht="15.75" customHeight="1" x14ac:dyDescent="0.25">
      <c r="C449" s="69"/>
    </row>
    <row r="450" spans="3:3" ht="15.75" customHeight="1" x14ac:dyDescent="0.25">
      <c r="C450" s="69"/>
    </row>
    <row r="451" spans="3:3" ht="15.75" customHeight="1" x14ac:dyDescent="0.25">
      <c r="C451" s="69"/>
    </row>
    <row r="452" spans="3:3" ht="15.75" customHeight="1" x14ac:dyDescent="0.25">
      <c r="C452" s="69"/>
    </row>
    <row r="453" spans="3:3" ht="15.75" customHeight="1" x14ac:dyDescent="0.25">
      <c r="C453" s="69"/>
    </row>
    <row r="454" spans="3:3" ht="15.75" customHeight="1" x14ac:dyDescent="0.25">
      <c r="C454" s="69"/>
    </row>
    <row r="455" spans="3:3" ht="15.75" customHeight="1" x14ac:dyDescent="0.25">
      <c r="C455" s="69"/>
    </row>
    <row r="456" spans="3:3" ht="15.75" customHeight="1" x14ac:dyDescent="0.25">
      <c r="C456" s="69"/>
    </row>
    <row r="457" spans="3:3" ht="15.75" customHeight="1" x14ac:dyDescent="0.25">
      <c r="C457" s="69"/>
    </row>
    <row r="458" spans="3:3" ht="15.75" customHeight="1" x14ac:dyDescent="0.25">
      <c r="C458" s="69"/>
    </row>
    <row r="459" spans="3:3" ht="15.75" customHeight="1" x14ac:dyDescent="0.25">
      <c r="C459" s="69"/>
    </row>
    <row r="460" spans="3:3" ht="15.75" customHeight="1" x14ac:dyDescent="0.25">
      <c r="C460" s="69"/>
    </row>
    <row r="461" spans="3:3" ht="15.75" customHeight="1" x14ac:dyDescent="0.25">
      <c r="C461" s="69"/>
    </row>
    <row r="462" spans="3:3" ht="15.75" customHeight="1" x14ac:dyDescent="0.25">
      <c r="C462" s="69"/>
    </row>
    <row r="463" spans="3:3" ht="15.75" customHeight="1" x14ac:dyDescent="0.25">
      <c r="C463" s="69"/>
    </row>
    <row r="464" spans="3:3" ht="15.75" customHeight="1" x14ac:dyDescent="0.25">
      <c r="C464" s="69"/>
    </row>
    <row r="465" spans="3:3" ht="15.75" customHeight="1" x14ac:dyDescent="0.25">
      <c r="C465" s="69"/>
    </row>
    <row r="466" spans="3:3" ht="15.75" customHeight="1" x14ac:dyDescent="0.25">
      <c r="C466" s="69"/>
    </row>
    <row r="467" spans="3:3" ht="15.75" customHeight="1" x14ac:dyDescent="0.25">
      <c r="C467" s="69"/>
    </row>
    <row r="468" spans="3:3" ht="15.75" customHeight="1" x14ac:dyDescent="0.25">
      <c r="C468" s="69"/>
    </row>
    <row r="469" spans="3:3" ht="15.75" customHeight="1" x14ac:dyDescent="0.25">
      <c r="C469" s="69"/>
    </row>
    <row r="470" spans="3:3" ht="15.75" customHeight="1" x14ac:dyDescent="0.25">
      <c r="C470" s="69"/>
    </row>
    <row r="471" spans="3:3" ht="15.75" customHeight="1" x14ac:dyDescent="0.25">
      <c r="C471" s="69"/>
    </row>
    <row r="472" spans="3:3" ht="15.75" customHeight="1" x14ac:dyDescent="0.25">
      <c r="C472" s="69"/>
    </row>
    <row r="473" spans="3:3" ht="15.75" customHeight="1" x14ac:dyDescent="0.25">
      <c r="C473" s="69"/>
    </row>
    <row r="474" spans="3:3" ht="15.75" customHeight="1" x14ac:dyDescent="0.25">
      <c r="C474" s="69"/>
    </row>
    <row r="475" spans="3:3" ht="15.75" customHeight="1" x14ac:dyDescent="0.25">
      <c r="C475" s="69"/>
    </row>
    <row r="476" spans="3:3" ht="15.75" customHeight="1" x14ac:dyDescent="0.25">
      <c r="C476" s="69"/>
    </row>
    <row r="477" spans="3:3" ht="15.75" customHeight="1" x14ac:dyDescent="0.25">
      <c r="C477" s="69"/>
    </row>
    <row r="478" spans="3:3" ht="15.75" customHeight="1" x14ac:dyDescent="0.25">
      <c r="C478" s="69"/>
    </row>
    <row r="479" spans="3:3" ht="15.75" customHeight="1" x14ac:dyDescent="0.25">
      <c r="C479" s="69"/>
    </row>
    <row r="480" spans="3:3" ht="15.75" customHeight="1" x14ac:dyDescent="0.25">
      <c r="C480" s="69"/>
    </row>
    <row r="481" spans="3:3" ht="15.75" customHeight="1" x14ac:dyDescent="0.25">
      <c r="C481" s="69"/>
    </row>
    <row r="482" spans="3:3" ht="15.75" customHeight="1" x14ac:dyDescent="0.25">
      <c r="C482" s="69"/>
    </row>
    <row r="483" spans="3:3" ht="15.75" customHeight="1" x14ac:dyDescent="0.25">
      <c r="C483" s="69"/>
    </row>
    <row r="484" spans="3:3" ht="15.75" customHeight="1" x14ac:dyDescent="0.25">
      <c r="C484" s="69"/>
    </row>
    <row r="485" spans="3:3" ht="15.75" customHeight="1" x14ac:dyDescent="0.25">
      <c r="C485" s="69"/>
    </row>
    <row r="486" spans="3:3" ht="15.75" customHeight="1" x14ac:dyDescent="0.25">
      <c r="C486" s="69"/>
    </row>
    <row r="487" spans="3:3" ht="15.75" customHeight="1" x14ac:dyDescent="0.25">
      <c r="C487" s="69"/>
    </row>
    <row r="488" spans="3:3" ht="15.75" customHeight="1" x14ac:dyDescent="0.25">
      <c r="C488" s="69"/>
    </row>
    <row r="489" spans="3:3" ht="15.75" customHeight="1" x14ac:dyDescent="0.25">
      <c r="C489" s="69"/>
    </row>
    <row r="490" spans="3:3" ht="15.75" customHeight="1" x14ac:dyDescent="0.25">
      <c r="C490" s="69"/>
    </row>
    <row r="491" spans="3:3" ht="15.75" customHeight="1" x14ac:dyDescent="0.25">
      <c r="C491" s="69"/>
    </row>
    <row r="492" spans="3:3" ht="15.75" customHeight="1" x14ac:dyDescent="0.25">
      <c r="C492" s="69"/>
    </row>
    <row r="493" spans="3:3" ht="15.75" customHeight="1" x14ac:dyDescent="0.25">
      <c r="C493" s="69"/>
    </row>
    <row r="494" spans="3:3" ht="15.75" customHeight="1" x14ac:dyDescent="0.25">
      <c r="C494" s="69"/>
    </row>
    <row r="495" spans="3:3" ht="15.75" customHeight="1" x14ac:dyDescent="0.25">
      <c r="C495" s="69"/>
    </row>
    <row r="496" spans="3:3" ht="15.75" customHeight="1" x14ac:dyDescent="0.25">
      <c r="C496" s="69"/>
    </row>
    <row r="497" spans="3:3" ht="15.75" customHeight="1" x14ac:dyDescent="0.25">
      <c r="C497" s="69"/>
    </row>
    <row r="498" spans="3:3" ht="15.75" customHeight="1" x14ac:dyDescent="0.25">
      <c r="C498" s="69"/>
    </row>
    <row r="499" spans="3:3" ht="15.75" customHeight="1" x14ac:dyDescent="0.25">
      <c r="C499" s="69"/>
    </row>
    <row r="500" spans="3:3" ht="15.75" customHeight="1" x14ac:dyDescent="0.25">
      <c r="C500" s="69"/>
    </row>
    <row r="501" spans="3:3" ht="15.75" customHeight="1" x14ac:dyDescent="0.25">
      <c r="C501" s="69"/>
    </row>
    <row r="502" spans="3:3" ht="15.75" customHeight="1" x14ac:dyDescent="0.25">
      <c r="C502" s="69"/>
    </row>
    <row r="503" spans="3:3" ht="15.75" customHeight="1" x14ac:dyDescent="0.25">
      <c r="C503" s="69"/>
    </row>
    <row r="504" spans="3:3" ht="15.75" customHeight="1" x14ac:dyDescent="0.25">
      <c r="C504" s="69"/>
    </row>
    <row r="505" spans="3:3" ht="15.75" customHeight="1" x14ac:dyDescent="0.25">
      <c r="C505" s="69"/>
    </row>
    <row r="506" spans="3:3" ht="15.75" customHeight="1" x14ac:dyDescent="0.25">
      <c r="C506" s="69"/>
    </row>
    <row r="507" spans="3:3" ht="15.75" customHeight="1" x14ac:dyDescent="0.25">
      <c r="C507" s="69"/>
    </row>
    <row r="508" spans="3:3" ht="15.75" customHeight="1" x14ac:dyDescent="0.25">
      <c r="C508" s="69"/>
    </row>
    <row r="509" spans="3:3" ht="15.75" customHeight="1" x14ac:dyDescent="0.25">
      <c r="C509" s="69"/>
    </row>
    <row r="510" spans="3:3" ht="15.75" customHeight="1" x14ac:dyDescent="0.25">
      <c r="C510" s="69"/>
    </row>
    <row r="511" spans="3:3" ht="15.75" customHeight="1" x14ac:dyDescent="0.25">
      <c r="C511" s="69"/>
    </row>
    <row r="512" spans="3:3" ht="15.75" customHeight="1" x14ac:dyDescent="0.25">
      <c r="C512" s="69"/>
    </row>
    <row r="513" spans="3:3" ht="15.75" customHeight="1" x14ac:dyDescent="0.25">
      <c r="C513" s="69"/>
    </row>
    <row r="514" spans="3:3" ht="15.75" customHeight="1" x14ac:dyDescent="0.25">
      <c r="C514" s="69"/>
    </row>
    <row r="515" spans="3:3" ht="15.75" customHeight="1" x14ac:dyDescent="0.25">
      <c r="C515" s="69"/>
    </row>
    <row r="516" spans="3:3" ht="15.75" customHeight="1" x14ac:dyDescent="0.25">
      <c r="C516" s="69"/>
    </row>
    <row r="517" spans="3:3" ht="15.75" customHeight="1" x14ac:dyDescent="0.25">
      <c r="C517" s="69"/>
    </row>
    <row r="518" spans="3:3" ht="15.75" customHeight="1" x14ac:dyDescent="0.25">
      <c r="C518" s="69"/>
    </row>
    <row r="519" spans="3:3" ht="15.75" customHeight="1" x14ac:dyDescent="0.25">
      <c r="C519" s="69"/>
    </row>
    <row r="520" spans="3:3" ht="15.75" customHeight="1" x14ac:dyDescent="0.25">
      <c r="C520" s="69"/>
    </row>
    <row r="521" spans="3:3" ht="15.75" customHeight="1" x14ac:dyDescent="0.25">
      <c r="C521" s="69"/>
    </row>
    <row r="522" spans="3:3" ht="15.75" customHeight="1" x14ac:dyDescent="0.25">
      <c r="C522" s="69"/>
    </row>
    <row r="523" spans="3:3" ht="15.75" customHeight="1" x14ac:dyDescent="0.25">
      <c r="C523" s="69"/>
    </row>
    <row r="524" spans="3:3" ht="15.75" customHeight="1" x14ac:dyDescent="0.25">
      <c r="C524" s="69"/>
    </row>
    <row r="525" spans="3:3" ht="15.75" customHeight="1" x14ac:dyDescent="0.25">
      <c r="C525" s="69"/>
    </row>
    <row r="526" spans="3:3" ht="15.75" customHeight="1" x14ac:dyDescent="0.25">
      <c r="C526" s="69"/>
    </row>
    <row r="527" spans="3:3" ht="15.75" customHeight="1" x14ac:dyDescent="0.25">
      <c r="C527" s="69"/>
    </row>
    <row r="528" spans="3:3" ht="15.75" customHeight="1" x14ac:dyDescent="0.25">
      <c r="C528" s="69"/>
    </row>
    <row r="529" spans="3:3" ht="15.75" customHeight="1" x14ac:dyDescent="0.25">
      <c r="C529" s="69"/>
    </row>
    <row r="530" spans="3:3" ht="15.75" customHeight="1" x14ac:dyDescent="0.25">
      <c r="C530" s="69"/>
    </row>
    <row r="531" spans="3:3" ht="15.75" customHeight="1" x14ac:dyDescent="0.25">
      <c r="C531" s="69"/>
    </row>
    <row r="532" spans="3:3" ht="15.75" customHeight="1" x14ac:dyDescent="0.25">
      <c r="C532" s="69"/>
    </row>
    <row r="533" spans="3:3" ht="15.75" customHeight="1" x14ac:dyDescent="0.25">
      <c r="C533" s="69"/>
    </row>
    <row r="534" spans="3:3" ht="15.75" customHeight="1" x14ac:dyDescent="0.25">
      <c r="C534" s="69"/>
    </row>
    <row r="535" spans="3:3" ht="15.75" customHeight="1" x14ac:dyDescent="0.25">
      <c r="C535" s="69"/>
    </row>
    <row r="536" spans="3:3" ht="15.75" customHeight="1" x14ac:dyDescent="0.25">
      <c r="C536" s="69"/>
    </row>
    <row r="537" spans="3:3" ht="15.75" customHeight="1" x14ac:dyDescent="0.25">
      <c r="C537" s="69"/>
    </row>
    <row r="538" spans="3:3" ht="15.75" customHeight="1" x14ac:dyDescent="0.25">
      <c r="C538" s="69"/>
    </row>
    <row r="539" spans="3:3" ht="15.75" customHeight="1" x14ac:dyDescent="0.25">
      <c r="C539" s="69"/>
    </row>
    <row r="540" spans="3:3" ht="15.75" customHeight="1" x14ac:dyDescent="0.25">
      <c r="C540" s="69"/>
    </row>
    <row r="541" spans="3:3" ht="15.75" customHeight="1" x14ac:dyDescent="0.25">
      <c r="C541" s="69"/>
    </row>
    <row r="542" spans="3:3" ht="15.75" customHeight="1" x14ac:dyDescent="0.25">
      <c r="C542" s="69"/>
    </row>
    <row r="543" spans="3:3" ht="15.75" customHeight="1" x14ac:dyDescent="0.25">
      <c r="C543" s="69"/>
    </row>
    <row r="544" spans="3:3" ht="15.75" customHeight="1" x14ac:dyDescent="0.25">
      <c r="C544" s="69"/>
    </row>
    <row r="545" spans="3:3" ht="15.75" customHeight="1" x14ac:dyDescent="0.25">
      <c r="C545" s="69"/>
    </row>
    <row r="546" spans="3:3" ht="15.75" customHeight="1" x14ac:dyDescent="0.25">
      <c r="C546" s="69"/>
    </row>
    <row r="547" spans="3:3" ht="15.75" customHeight="1" x14ac:dyDescent="0.25">
      <c r="C547" s="69"/>
    </row>
    <row r="548" spans="3:3" ht="15.75" customHeight="1" x14ac:dyDescent="0.25">
      <c r="C548" s="69"/>
    </row>
    <row r="549" spans="3:3" ht="15.75" customHeight="1" x14ac:dyDescent="0.25">
      <c r="C549" s="69"/>
    </row>
    <row r="550" spans="3:3" ht="15.75" customHeight="1" x14ac:dyDescent="0.25">
      <c r="C550" s="69"/>
    </row>
    <row r="551" spans="3:3" ht="15.75" customHeight="1" x14ac:dyDescent="0.25">
      <c r="C551" s="69"/>
    </row>
    <row r="552" spans="3:3" ht="15.75" customHeight="1" x14ac:dyDescent="0.25">
      <c r="C552" s="69"/>
    </row>
    <row r="553" spans="3:3" ht="15.75" customHeight="1" x14ac:dyDescent="0.25">
      <c r="C553" s="69"/>
    </row>
    <row r="554" spans="3:3" ht="15.75" customHeight="1" x14ac:dyDescent="0.25">
      <c r="C554" s="69"/>
    </row>
    <row r="555" spans="3:3" ht="15.75" customHeight="1" x14ac:dyDescent="0.25">
      <c r="C555" s="69"/>
    </row>
    <row r="556" spans="3:3" ht="15.75" customHeight="1" x14ac:dyDescent="0.25">
      <c r="C556" s="69"/>
    </row>
    <row r="557" spans="3:3" ht="15.75" customHeight="1" x14ac:dyDescent="0.25">
      <c r="C557" s="69"/>
    </row>
    <row r="558" spans="3:3" ht="15.75" customHeight="1" x14ac:dyDescent="0.25">
      <c r="C558" s="69"/>
    </row>
    <row r="559" spans="3:3" ht="15.75" customHeight="1" x14ac:dyDescent="0.25">
      <c r="C559" s="69"/>
    </row>
    <row r="560" spans="3:3" ht="15.75" customHeight="1" x14ac:dyDescent="0.25">
      <c r="C560" s="69"/>
    </row>
    <row r="561" spans="3:3" ht="15.75" customHeight="1" x14ac:dyDescent="0.25">
      <c r="C561" s="69"/>
    </row>
    <row r="562" spans="3:3" ht="15.75" customHeight="1" x14ac:dyDescent="0.25">
      <c r="C562" s="69"/>
    </row>
    <row r="563" spans="3:3" ht="15.75" customHeight="1" x14ac:dyDescent="0.25">
      <c r="C563" s="69"/>
    </row>
    <row r="564" spans="3:3" ht="15.75" customHeight="1" x14ac:dyDescent="0.25">
      <c r="C564" s="69"/>
    </row>
    <row r="565" spans="3:3" ht="15.75" customHeight="1" x14ac:dyDescent="0.25">
      <c r="C565" s="69"/>
    </row>
    <row r="566" spans="3:3" ht="15.75" customHeight="1" x14ac:dyDescent="0.25">
      <c r="C566" s="69"/>
    </row>
    <row r="567" spans="3:3" ht="15.75" customHeight="1" x14ac:dyDescent="0.25">
      <c r="C567" s="69"/>
    </row>
    <row r="568" spans="3:3" ht="15.75" customHeight="1" x14ac:dyDescent="0.25">
      <c r="C568" s="69"/>
    </row>
    <row r="569" spans="3:3" ht="15.75" customHeight="1" x14ac:dyDescent="0.25">
      <c r="C569" s="69"/>
    </row>
    <row r="570" spans="3:3" ht="15.75" customHeight="1" x14ac:dyDescent="0.25">
      <c r="C570" s="69"/>
    </row>
    <row r="571" spans="3:3" ht="15.75" customHeight="1" x14ac:dyDescent="0.25">
      <c r="C571" s="69"/>
    </row>
    <row r="572" spans="3:3" ht="15.75" customHeight="1" x14ac:dyDescent="0.25">
      <c r="C572" s="69"/>
    </row>
    <row r="573" spans="3:3" ht="15.75" customHeight="1" x14ac:dyDescent="0.25">
      <c r="C573" s="69"/>
    </row>
    <row r="574" spans="3:3" ht="15.75" customHeight="1" x14ac:dyDescent="0.25">
      <c r="C574" s="69"/>
    </row>
    <row r="575" spans="3:3" ht="15.75" customHeight="1" x14ac:dyDescent="0.25">
      <c r="C575" s="69"/>
    </row>
    <row r="576" spans="3:3" ht="15.75" customHeight="1" x14ac:dyDescent="0.25">
      <c r="C576" s="69"/>
    </row>
    <row r="577" spans="3:3" ht="15.75" customHeight="1" x14ac:dyDescent="0.25">
      <c r="C577" s="69"/>
    </row>
    <row r="578" spans="3:3" ht="15.75" customHeight="1" x14ac:dyDescent="0.25">
      <c r="C578" s="69"/>
    </row>
    <row r="579" spans="3:3" ht="15.75" customHeight="1" x14ac:dyDescent="0.25">
      <c r="C579" s="69"/>
    </row>
    <row r="580" spans="3:3" ht="15.75" customHeight="1" x14ac:dyDescent="0.25">
      <c r="C580" s="69"/>
    </row>
    <row r="581" spans="3:3" ht="15.75" customHeight="1" x14ac:dyDescent="0.25">
      <c r="C581" s="69"/>
    </row>
    <row r="582" spans="3:3" ht="15.75" customHeight="1" x14ac:dyDescent="0.25">
      <c r="C582" s="69"/>
    </row>
    <row r="583" spans="3:3" ht="15.75" customHeight="1" x14ac:dyDescent="0.25">
      <c r="C583" s="69"/>
    </row>
    <row r="584" spans="3:3" ht="15.75" customHeight="1" x14ac:dyDescent="0.25">
      <c r="C584" s="69"/>
    </row>
    <row r="585" spans="3:3" ht="15.75" customHeight="1" x14ac:dyDescent="0.25">
      <c r="C585" s="69"/>
    </row>
    <row r="586" spans="3:3" ht="15.75" customHeight="1" x14ac:dyDescent="0.25">
      <c r="C586" s="69"/>
    </row>
    <row r="587" spans="3:3" ht="15.75" customHeight="1" x14ac:dyDescent="0.25">
      <c r="C587" s="69"/>
    </row>
    <row r="588" spans="3:3" ht="15.75" customHeight="1" x14ac:dyDescent="0.25">
      <c r="C588" s="69"/>
    </row>
    <row r="589" spans="3:3" ht="15.75" customHeight="1" x14ac:dyDescent="0.25">
      <c r="C589" s="69"/>
    </row>
    <row r="590" spans="3:3" ht="15.75" customHeight="1" x14ac:dyDescent="0.25">
      <c r="C590" s="69"/>
    </row>
    <row r="591" spans="3:3" ht="15.75" customHeight="1" x14ac:dyDescent="0.25">
      <c r="C591" s="69"/>
    </row>
    <row r="592" spans="3:3" ht="15.75" customHeight="1" x14ac:dyDescent="0.25">
      <c r="C592" s="69"/>
    </row>
    <row r="593" spans="3:3" ht="15.75" customHeight="1" x14ac:dyDescent="0.25">
      <c r="C593" s="69"/>
    </row>
    <row r="594" spans="3:3" ht="15.75" customHeight="1" x14ac:dyDescent="0.25">
      <c r="C594" s="69"/>
    </row>
    <row r="595" spans="3:3" ht="15.75" customHeight="1" x14ac:dyDescent="0.25">
      <c r="C595" s="69"/>
    </row>
    <row r="596" spans="3:3" ht="15.75" customHeight="1" x14ac:dyDescent="0.25">
      <c r="C596" s="69"/>
    </row>
    <row r="597" spans="3:3" ht="15.75" customHeight="1" x14ac:dyDescent="0.25">
      <c r="C597" s="69"/>
    </row>
    <row r="598" spans="3:3" ht="15.75" customHeight="1" x14ac:dyDescent="0.25">
      <c r="C598" s="69"/>
    </row>
    <row r="599" spans="3:3" ht="15.75" customHeight="1" x14ac:dyDescent="0.25">
      <c r="C599" s="69"/>
    </row>
    <row r="600" spans="3:3" ht="15.75" customHeight="1" x14ac:dyDescent="0.25">
      <c r="C600" s="69"/>
    </row>
    <row r="601" spans="3:3" ht="15.75" customHeight="1" x14ac:dyDescent="0.25">
      <c r="C601" s="69"/>
    </row>
    <row r="602" spans="3:3" ht="15.75" customHeight="1" x14ac:dyDescent="0.25">
      <c r="C602" s="69"/>
    </row>
    <row r="603" spans="3:3" ht="15.75" customHeight="1" x14ac:dyDescent="0.25">
      <c r="C603" s="69"/>
    </row>
    <row r="604" spans="3:3" ht="15.75" customHeight="1" x14ac:dyDescent="0.25">
      <c r="C604" s="69"/>
    </row>
    <row r="605" spans="3:3" ht="15.75" customHeight="1" x14ac:dyDescent="0.25">
      <c r="C605" s="69"/>
    </row>
    <row r="606" spans="3:3" ht="15.75" customHeight="1" x14ac:dyDescent="0.25">
      <c r="C606" s="69"/>
    </row>
    <row r="607" spans="3:3" ht="15.75" customHeight="1" x14ac:dyDescent="0.25">
      <c r="C607" s="69"/>
    </row>
    <row r="608" spans="3:3" ht="15.75" customHeight="1" x14ac:dyDescent="0.25">
      <c r="C608" s="69"/>
    </row>
    <row r="609" spans="3:3" ht="15.75" customHeight="1" x14ac:dyDescent="0.25">
      <c r="C609" s="69"/>
    </row>
    <row r="610" spans="3:3" ht="15.75" customHeight="1" x14ac:dyDescent="0.25">
      <c r="C610" s="69"/>
    </row>
    <row r="611" spans="3:3" ht="15.75" customHeight="1" x14ac:dyDescent="0.25">
      <c r="C611" s="69"/>
    </row>
    <row r="612" spans="3:3" ht="15.75" customHeight="1" x14ac:dyDescent="0.25">
      <c r="C612" s="69"/>
    </row>
    <row r="613" spans="3:3" ht="15.75" customHeight="1" x14ac:dyDescent="0.25">
      <c r="C613" s="69"/>
    </row>
    <row r="614" spans="3:3" ht="15.75" customHeight="1" x14ac:dyDescent="0.25">
      <c r="C614" s="69"/>
    </row>
    <row r="615" spans="3:3" ht="15.75" customHeight="1" x14ac:dyDescent="0.25">
      <c r="C615" s="69"/>
    </row>
    <row r="616" spans="3:3" ht="15.75" customHeight="1" x14ac:dyDescent="0.25">
      <c r="C616" s="69"/>
    </row>
    <row r="617" spans="3:3" ht="15.75" customHeight="1" x14ac:dyDescent="0.25">
      <c r="C617" s="69"/>
    </row>
    <row r="618" spans="3:3" ht="15.75" customHeight="1" x14ac:dyDescent="0.25">
      <c r="C618" s="69"/>
    </row>
    <row r="619" spans="3:3" ht="15.75" customHeight="1" x14ac:dyDescent="0.25">
      <c r="C619" s="69"/>
    </row>
    <row r="620" spans="3:3" ht="15.75" customHeight="1" x14ac:dyDescent="0.25">
      <c r="C620" s="69"/>
    </row>
    <row r="621" spans="3:3" ht="15.75" customHeight="1" x14ac:dyDescent="0.25">
      <c r="C621" s="69"/>
    </row>
    <row r="622" spans="3:3" ht="15.75" customHeight="1" x14ac:dyDescent="0.25">
      <c r="C622" s="69"/>
    </row>
    <row r="623" spans="3:3" ht="15.75" customHeight="1" x14ac:dyDescent="0.25">
      <c r="C623" s="69"/>
    </row>
    <row r="624" spans="3:3" ht="15.75" customHeight="1" x14ac:dyDescent="0.25">
      <c r="C624" s="69"/>
    </row>
    <row r="625" spans="3:3" ht="15.75" customHeight="1" x14ac:dyDescent="0.25">
      <c r="C625" s="69"/>
    </row>
    <row r="626" spans="3:3" ht="15.75" customHeight="1" x14ac:dyDescent="0.25">
      <c r="C626" s="69"/>
    </row>
    <row r="627" spans="3:3" ht="15.75" customHeight="1" x14ac:dyDescent="0.25">
      <c r="C627" s="69"/>
    </row>
    <row r="628" spans="3:3" ht="15.75" customHeight="1" x14ac:dyDescent="0.25">
      <c r="C628" s="69"/>
    </row>
    <row r="629" spans="3:3" ht="15.75" customHeight="1" x14ac:dyDescent="0.25">
      <c r="C629" s="69"/>
    </row>
    <row r="630" spans="3:3" ht="15.75" customHeight="1" x14ac:dyDescent="0.25">
      <c r="C630" s="69"/>
    </row>
    <row r="631" spans="3:3" ht="15.75" customHeight="1" x14ac:dyDescent="0.25">
      <c r="C631" s="69"/>
    </row>
    <row r="632" spans="3:3" ht="15.75" customHeight="1" x14ac:dyDescent="0.25">
      <c r="C632" s="69"/>
    </row>
    <row r="633" spans="3:3" ht="15.75" customHeight="1" x14ac:dyDescent="0.25">
      <c r="C633" s="69"/>
    </row>
    <row r="634" spans="3:3" ht="15.75" customHeight="1" x14ac:dyDescent="0.25">
      <c r="C634" s="69"/>
    </row>
    <row r="635" spans="3:3" ht="15.75" customHeight="1" x14ac:dyDescent="0.25">
      <c r="C635" s="69"/>
    </row>
    <row r="636" spans="3:3" ht="15.75" customHeight="1" x14ac:dyDescent="0.25">
      <c r="C636" s="69"/>
    </row>
    <row r="637" spans="3:3" ht="15.75" customHeight="1" x14ac:dyDescent="0.25">
      <c r="C637" s="69"/>
    </row>
    <row r="638" spans="3:3" ht="15.75" customHeight="1" x14ac:dyDescent="0.25">
      <c r="C638" s="69"/>
    </row>
    <row r="639" spans="3:3" ht="15.75" customHeight="1" x14ac:dyDescent="0.25">
      <c r="C639" s="69"/>
    </row>
    <row r="640" spans="3:3" ht="15.75" customHeight="1" x14ac:dyDescent="0.25">
      <c r="C640" s="69"/>
    </row>
    <row r="641" spans="3:3" ht="15.75" customHeight="1" x14ac:dyDescent="0.25">
      <c r="C641" s="69"/>
    </row>
    <row r="642" spans="3:3" ht="15.75" customHeight="1" x14ac:dyDescent="0.25">
      <c r="C642" s="69"/>
    </row>
    <row r="643" spans="3:3" ht="15.75" customHeight="1" x14ac:dyDescent="0.25">
      <c r="C643" s="69"/>
    </row>
    <row r="644" spans="3:3" ht="15.75" customHeight="1" x14ac:dyDescent="0.25">
      <c r="C644" s="69"/>
    </row>
    <row r="645" spans="3:3" ht="15.75" customHeight="1" x14ac:dyDescent="0.25">
      <c r="C645" s="69"/>
    </row>
    <row r="646" spans="3:3" ht="15.75" customHeight="1" x14ac:dyDescent="0.25">
      <c r="C646" s="69"/>
    </row>
    <row r="647" spans="3:3" ht="15.75" customHeight="1" x14ac:dyDescent="0.25">
      <c r="C647" s="69"/>
    </row>
    <row r="648" spans="3:3" ht="15.75" customHeight="1" x14ac:dyDescent="0.25">
      <c r="C648" s="69"/>
    </row>
    <row r="649" spans="3:3" ht="15.75" customHeight="1" x14ac:dyDescent="0.25">
      <c r="C649" s="69"/>
    </row>
    <row r="650" spans="3:3" ht="15.75" customHeight="1" x14ac:dyDescent="0.25">
      <c r="C650" s="69"/>
    </row>
    <row r="651" spans="3:3" ht="15.75" customHeight="1" x14ac:dyDescent="0.25">
      <c r="C651" s="69"/>
    </row>
    <row r="652" spans="3:3" ht="15.75" customHeight="1" x14ac:dyDescent="0.25">
      <c r="C652" s="69"/>
    </row>
    <row r="653" spans="3:3" ht="15.75" customHeight="1" x14ac:dyDescent="0.25">
      <c r="C653" s="69"/>
    </row>
    <row r="654" spans="3:3" ht="15.75" customHeight="1" x14ac:dyDescent="0.25">
      <c r="C654" s="69"/>
    </row>
    <row r="655" spans="3:3" ht="15.75" customHeight="1" x14ac:dyDescent="0.25">
      <c r="C655" s="69"/>
    </row>
    <row r="656" spans="3:3" ht="15.75" customHeight="1" x14ac:dyDescent="0.25">
      <c r="C656" s="69"/>
    </row>
    <row r="657" spans="3:3" ht="15.75" customHeight="1" x14ac:dyDescent="0.25">
      <c r="C657" s="69"/>
    </row>
    <row r="658" spans="3:3" ht="15.75" customHeight="1" x14ac:dyDescent="0.25">
      <c r="C658" s="69"/>
    </row>
    <row r="659" spans="3:3" ht="15.75" customHeight="1" x14ac:dyDescent="0.25">
      <c r="C659" s="69"/>
    </row>
    <row r="660" spans="3:3" ht="15.75" customHeight="1" x14ac:dyDescent="0.25">
      <c r="C660" s="69"/>
    </row>
    <row r="661" spans="3:3" ht="15.75" customHeight="1" x14ac:dyDescent="0.25">
      <c r="C661" s="69"/>
    </row>
    <row r="662" spans="3:3" ht="15.75" customHeight="1" x14ac:dyDescent="0.25">
      <c r="C662" s="69"/>
    </row>
    <row r="663" spans="3:3" ht="15.75" customHeight="1" x14ac:dyDescent="0.25">
      <c r="C663" s="69"/>
    </row>
    <row r="664" spans="3:3" ht="15.75" customHeight="1" x14ac:dyDescent="0.25">
      <c r="C664" s="69"/>
    </row>
    <row r="665" spans="3:3" ht="15.75" customHeight="1" x14ac:dyDescent="0.25">
      <c r="C665" s="69"/>
    </row>
    <row r="666" spans="3:3" ht="15.75" customHeight="1" x14ac:dyDescent="0.25">
      <c r="C666" s="69"/>
    </row>
    <row r="667" spans="3:3" ht="15.75" customHeight="1" x14ac:dyDescent="0.25">
      <c r="C667" s="69"/>
    </row>
    <row r="668" spans="3:3" ht="15.75" customHeight="1" x14ac:dyDescent="0.25">
      <c r="C668" s="69"/>
    </row>
    <row r="669" spans="3:3" ht="15.75" customHeight="1" x14ac:dyDescent="0.25">
      <c r="C669" s="69"/>
    </row>
    <row r="670" spans="3:3" ht="15.75" customHeight="1" x14ac:dyDescent="0.25">
      <c r="C670" s="69"/>
    </row>
    <row r="671" spans="3:3" ht="15.75" customHeight="1" x14ac:dyDescent="0.25">
      <c r="C671" s="69"/>
    </row>
    <row r="672" spans="3:3" ht="15.75" customHeight="1" x14ac:dyDescent="0.25">
      <c r="C672" s="69"/>
    </row>
    <row r="673" spans="3:3" ht="15.75" customHeight="1" x14ac:dyDescent="0.25">
      <c r="C673" s="69"/>
    </row>
    <row r="674" spans="3:3" ht="15.75" customHeight="1" x14ac:dyDescent="0.25">
      <c r="C674" s="69"/>
    </row>
    <row r="675" spans="3:3" ht="15.75" customHeight="1" x14ac:dyDescent="0.25">
      <c r="C675" s="69"/>
    </row>
    <row r="676" spans="3:3" ht="15.75" customHeight="1" x14ac:dyDescent="0.25">
      <c r="C676" s="69"/>
    </row>
    <row r="677" spans="3:3" ht="15.75" customHeight="1" x14ac:dyDescent="0.25">
      <c r="C677" s="69"/>
    </row>
    <row r="678" spans="3:3" ht="15.75" customHeight="1" x14ac:dyDescent="0.25">
      <c r="C678" s="69"/>
    </row>
    <row r="679" spans="3:3" ht="15.75" customHeight="1" x14ac:dyDescent="0.25">
      <c r="C679" s="69"/>
    </row>
    <row r="680" spans="3:3" ht="15.75" customHeight="1" x14ac:dyDescent="0.25">
      <c r="C680" s="69"/>
    </row>
    <row r="681" spans="3:3" ht="15.75" customHeight="1" x14ac:dyDescent="0.25">
      <c r="C681" s="69"/>
    </row>
    <row r="682" spans="3:3" ht="15.75" customHeight="1" x14ac:dyDescent="0.25">
      <c r="C682" s="69"/>
    </row>
    <row r="683" spans="3:3" ht="15.75" customHeight="1" x14ac:dyDescent="0.25">
      <c r="C683" s="69"/>
    </row>
    <row r="684" spans="3:3" ht="15.75" customHeight="1" x14ac:dyDescent="0.25">
      <c r="C684" s="69"/>
    </row>
    <row r="685" spans="3:3" ht="15.75" customHeight="1" x14ac:dyDescent="0.25">
      <c r="C685" s="69"/>
    </row>
    <row r="686" spans="3:3" ht="15.75" customHeight="1" x14ac:dyDescent="0.25">
      <c r="C686" s="69"/>
    </row>
    <row r="687" spans="3:3" ht="15.75" customHeight="1" x14ac:dyDescent="0.25">
      <c r="C687" s="69"/>
    </row>
    <row r="688" spans="3:3" ht="15.75" customHeight="1" x14ac:dyDescent="0.25">
      <c r="C688" s="69"/>
    </row>
    <row r="689" spans="3:3" ht="15.75" customHeight="1" x14ac:dyDescent="0.25">
      <c r="C689" s="69"/>
    </row>
    <row r="690" spans="3:3" ht="15.75" customHeight="1" x14ac:dyDescent="0.25">
      <c r="C690" s="69"/>
    </row>
    <row r="691" spans="3:3" ht="15.75" customHeight="1" x14ac:dyDescent="0.25">
      <c r="C691" s="69"/>
    </row>
    <row r="692" spans="3:3" ht="15.75" customHeight="1" x14ac:dyDescent="0.25">
      <c r="C692" s="69"/>
    </row>
    <row r="693" spans="3:3" ht="15.75" customHeight="1" x14ac:dyDescent="0.25">
      <c r="C693" s="69"/>
    </row>
    <row r="694" spans="3:3" ht="15.75" customHeight="1" x14ac:dyDescent="0.25">
      <c r="C694" s="69"/>
    </row>
    <row r="695" spans="3:3" ht="15.75" customHeight="1" x14ac:dyDescent="0.25">
      <c r="C695" s="69"/>
    </row>
    <row r="696" spans="3:3" ht="15.75" customHeight="1" x14ac:dyDescent="0.25">
      <c r="C696" s="69"/>
    </row>
    <row r="697" spans="3:3" ht="15.75" customHeight="1" x14ac:dyDescent="0.25">
      <c r="C697" s="69"/>
    </row>
    <row r="698" spans="3:3" ht="15.75" customHeight="1" x14ac:dyDescent="0.25">
      <c r="C698" s="69"/>
    </row>
    <row r="699" spans="3:3" ht="15.75" customHeight="1" x14ac:dyDescent="0.25">
      <c r="C699" s="69"/>
    </row>
    <row r="700" spans="3:3" ht="15.75" customHeight="1" x14ac:dyDescent="0.25">
      <c r="C700" s="69"/>
    </row>
    <row r="701" spans="3:3" ht="15.75" customHeight="1" x14ac:dyDescent="0.25">
      <c r="C701" s="69"/>
    </row>
    <row r="702" spans="3:3" ht="15.75" customHeight="1" x14ac:dyDescent="0.25">
      <c r="C702" s="69"/>
    </row>
    <row r="703" spans="3:3" ht="15.75" customHeight="1" x14ac:dyDescent="0.25">
      <c r="C703" s="69"/>
    </row>
    <row r="704" spans="3:3" ht="15.75" customHeight="1" x14ac:dyDescent="0.25">
      <c r="C704" s="69"/>
    </row>
    <row r="705" spans="3:3" ht="15.75" customHeight="1" x14ac:dyDescent="0.25">
      <c r="C705" s="69"/>
    </row>
    <row r="706" spans="3:3" ht="15.75" customHeight="1" x14ac:dyDescent="0.25">
      <c r="C706" s="69"/>
    </row>
    <row r="707" spans="3:3" ht="15.75" customHeight="1" x14ac:dyDescent="0.25">
      <c r="C707" s="69"/>
    </row>
    <row r="708" spans="3:3" ht="15.75" customHeight="1" x14ac:dyDescent="0.25">
      <c r="C708" s="69"/>
    </row>
    <row r="709" spans="3:3" ht="15.75" customHeight="1" x14ac:dyDescent="0.25">
      <c r="C709" s="69"/>
    </row>
    <row r="710" spans="3:3" ht="15.75" customHeight="1" x14ac:dyDescent="0.25">
      <c r="C710" s="69"/>
    </row>
    <row r="711" spans="3:3" ht="15.75" customHeight="1" x14ac:dyDescent="0.25">
      <c r="C711" s="69"/>
    </row>
    <row r="712" spans="3:3" ht="15.75" customHeight="1" x14ac:dyDescent="0.25">
      <c r="C712" s="69"/>
    </row>
    <row r="713" spans="3:3" ht="15.75" customHeight="1" x14ac:dyDescent="0.25">
      <c r="C713" s="69"/>
    </row>
    <row r="714" spans="3:3" ht="15.75" customHeight="1" x14ac:dyDescent="0.25">
      <c r="C714" s="69"/>
    </row>
    <row r="715" spans="3:3" ht="15.75" customHeight="1" x14ac:dyDescent="0.25">
      <c r="C715" s="69"/>
    </row>
    <row r="716" spans="3:3" ht="15.75" customHeight="1" x14ac:dyDescent="0.25">
      <c r="C716" s="69"/>
    </row>
    <row r="717" spans="3:3" ht="15.75" customHeight="1" x14ac:dyDescent="0.25">
      <c r="C717" s="69"/>
    </row>
    <row r="718" spans="3:3" ht="15.75" customHeight="1" x14ac:dyDescent="0.25">
      <c r="C718" s="69"/>
    </row>
    <row r="719" spans="3:3" ht="15.75" customHeight="1" x14ac:dyDescent="0.25">
      <c r="C719" s="69"/>
    </row>
    <row r="720" spans="3:3" ht="15.75" customHeight="1" x14ac:dyDescent="0.25">
      <c r="C720" s="69"/>
    </row>
    <row r="721" spans="3:3" ht="15.75" customHeight="1" x14ac:dyDescent="0.25">
      <c r="C721" s="69"/>
    </row>
    <row r="722" spans="3:3" ht="15.75" customHeight="1" x14ac:dyDescent="0.25">
      <c r="C722" s="69"/>
    </row>
    <row r="723" spans="3:3" ht="15.75" customHeight="1" x14ac:dyDescent="0.25">
      <c r="C723" s="69"/>
    </row>
    <row r="724" spans="3:3" ht="15.75" customHeight="1" x14ac:dyDescent="0.25">
      <c r="C724" s="69"/>
    </row>
    <row r="725" spans="3:3" ht="15.75" customHeight="1" x14ac:dyDescent="0.25">
      <c r="C725" s="69"/>
    </row>
    <row r="726" spans="3:3" ht="15.75" customHeight="1" x14ac:dyDescent="0.25">
      <c r="C726" s="69"/>
    </row>
    <row r="727" spans="3:3" ht="15.75" customHeight="1" x14ac:dyDescent="0.25">
      <c r="C727" s="69"/>
    </row>
    <row r="728" spans="3:3" ht="15.75" customHeight="1" x14ac:dyDescent="0.25">
      <c r="C728" s="69"/>
    </row>
    <row r="729" spans="3:3" ht="15.75" customHeight="1" x14ac:dyDescent="0.25">
      <c r="C729" s="69"/>
    </row>
    <row r="730" spans="3:3" ht="15.75" customHeight="1" x14ac:dyDescent="0.25">
      <c r="C730" s="69"/>
    </row>
    <row r="731" spans="3:3" ht="15.75" customHeight="1" x14ac:dyDescent="0.25">
      <c r="C731" s="69"/>
    </row>
    <row r="732" spans="3:3" ht="15.75" customHeight="1" x14ac:dyDescent="0.25">
      <c r="C732" s="69"/>
    </row>
    <row r="733" spans="3:3" ht="15.75" customHeight="1" x14ac:dyDescent="0.25">
      <c r="C733" s="69"/>
    </row>
    <row r="734" spans="3:3" ht="15.75" customHeight="1" x14ac:dyDescent="0.25">
      <c r="C734" s="69"/>
    </row>
    <row r="735" spans="3:3" ht="15.75" customHeight="1" x14ac:dyDescent="0.25">
      <c r="C735" s="69"/>
    </row>
    <row r="736" spans="3:3" ht="15.75" customHeight="1" x14ac:dyDescent="0.25">
      <c r="C736" s="69"/>
    </row>
    <row r="737" spans="3:3" ht="15.75" customHeight="1" x14ac:dyDescent="0.25">
      <c r="C737" s="69"/>
    </row>
    <row r="738" spans="3:3" ht="15.75" customHeight="1" x14ac:dyDescent="0.25">
      <c r="C738" s="69"/>
    </row>
    <row r="739" spans="3:3" ht="15.75" customHeight="1" x14ac:dyDescent="0.25">
      <c r="C739" s="69"/>
    </row>
    <row r="740" spans="3:3" ht="15.75" customHeight="1" x14ac:dyDescent="0.25">
      <c r="C740" s="69"/>
    </row>
    <row r="741" spans="3:3" ht="15.75" customHeight="1" x14ac:dyDescent="0.25">
      <c r="C741" s="69"/>
    </row>
    <row r="742" spans="3:3" ht="15.75" customHeight="1" x14ac:dyDescent="0.25">
      <c r="C742" s="69"/>
    </row>
    <row r="743" spans="3:3" ht="15.75" customHeight="1" x14ac:dyDescent="0.25">
      <c r="C743" s="69"/>
    </row>
    <row r="744" spans="3:3" ht="15.75" customHeight="1" x14ac:dyDescent="0.25">
      <c r="C744" s="69"/>
    </row>
    <row r="745" spans="3:3" ht="15.75" customHeight="1" x14ac:dyDescent="0.25">
      <c r="C745" s="69"/>
    </row>
    <row r="746" spans="3:3" ht="15.75" customHeight="1" x14ac:dyDescent="0.25">
      <c r="C746" s="69"/>
    </row>
    <row r="747" spans="3:3" ht="15.75" customHeight="1" x14ac:dyDescent="0.25">
      <c r="C747" s="69"/>
    </row>
    <row r="748" spans="3:3" ht="15.75" customHeight="1" x14ac:dyDescent="0.25">
      <c r="C748" s="69"/>
    </row>
    <row r="749" spans="3:3" ht="15.75" customHeight="1" x14ac:dyDescent="0.25">
      <c r="C749" s="69"/>
    </row>
    <row r="750" spans="3:3" ht="15.75" customHeight="1" x14ac:dyDescent="0.25">
      <c r="C750" s="69"/>
    </row>
    <row r="751" spans="3:3" ht="15.75" customHeight="1" x14ac:dyDescent="0.25">
      <c r="C751" s="69"/>
    </row>
    <row r="752" spans="3:3" ht="15.75" customHeight="1" x14ac:dyDescent="0.25">
      <c r="C752" s="69"/>
    </row>
    <row r="753" spans="3:3" ht="15.75" customHeight="1" x14ac:dyDescent="0.25">
      <c r="C753" s="69"/>
    </row>
    <row r="754" spans="3:3" ht="15.75" customHeight="1" x14ac:dyDescent="0.25">
      <c r="C754" s="69"/>
    </row>
    <row r="755" spans="3:3" ht="15.75" customHeight="1" x14ac:dyDescent="0.25">
      <c r="C755" s="69"/>
    </row>
    <row r="756" spans="3:3" ht="15.75" customHeight="1" x14ac:dyDescent="0.25">
      <c r="C756" s="69"/>
    </row>
    <row r="757" spans="3:3" ht="15.75" customHeight="1" x14ac:dyDescent="0.25">
      <c r="C757" s="69"/>
    </row>
    <row r="758" spans="3:3" ht="15.75" customHeight="1" x14ac:dyDescent="0.25">
      <c r="C758" s="69"/>
    </row>
    <row r="759" spans="3:3" ht="15.75" customHeight="1" x14ac:dyDescent="0.25">
      <c r="C759" s="69"/>
    </row>
    <row r="760" spans="3:3" ht="15.75" customHeight="1" x14ac:dyDescent="0.25">
      <c r="C760" s="69"/>
    </row>
    <row r="761" spans="3:3" ht="15.75" customHeight="1" x14ac:dyDescent="0.25">
      <c r="C761" s="69"/>
    </row>
    <row r="762" spans="3:3" ht="15.75" customHeight="1" x14ac:dyDescent="0.25">
      <c r="C762" s="69"/>
    </row>
    <row r="763" spans="3:3" ht="15.75" customHeight="1" x14ac:dyDescent="0.25">
      <c r="C763" s="69"/>
    </row>
    <row r="764" spans="3:3" ht="15.75" customHeight="1" x14ac:dyDescent="0.25">
      <c r="C764" s="69"/>
    </row>
    <row r="765" spans="3:3" ht="15.75" customHeight="1" x14ac:dyDescent="0.25">
      <c r="C765" s="69"/>
    </row>
    <row r="766" spans="3:3" ht="15.75" customHeight="1" x14ac:dyDescent="0.25">
      <c r="C766" s="69"/>
    </row>
    <row r="767" spans="3:3" ht="15.75" customHeight="1" x14ac:dyDescent="0.25">
      <c r="C767" s="69"/>
    </row>
    <row r="768" spans="3:3" ht="15.75" customHeight="1" x14ac:dyDescent="0.25">
      <c r="C768" s="69"/>
    </row>
    <row r="769" spans="3:3" ht="15.75" customHeight="1" x14ac:dyDescent="0.25">
      <c r="C769" s="69"/>
    </row>
    <row r="770" spans="3:3" ht="15.75" customHeight="1" x14ac:dyDescent="0.25">
      <c r="C770" s="69"/>
    </row>
    <row r="771" spans="3:3" ht="15.75" customHeight="1" x14ac:dyDescent="0.25">
      <c r="C771" s="69"/>
    </row>
    <row r="772" spans="3:3" ht="15.75" customHeight="1" x14ac:dyDescent="0.25">
      <c r="C772" s="69"/>
    </row>
    <row r="773" spans="3:3" ht="15.75" customHeight="1" x14ac:dyDescent="0.25">
      <c r="C773" s="69"/>
    </row>
    <row r="774" spans="3:3" ht="15.75" customHeight="1" x14ac:dyDescent="0.25">
      <c r="C774" s="69"/>
    </row>
    <row r="775" spans="3:3" ht="15.75" customHeight="1" x14ac:dyDescent="0.25">
      <c r="C775" s="69"/>
    </row>
    <row r="776" spans="3:3" ht="15.75" customHeight="1" x14ac:dyDescent="0.25">
      <c r="C776" s="69"/>
    </row>
    <row r="777" spans="3:3" ht="15.75" customHeight="1" x14ac:dyDescent="0.25">
      <c r="C777" s="69"/>
    </row>
    <row r="778" spans="3:3" ht="15.75" customHeight="1" x14ac:dyDescent="0.25">
      <c r="C778" s="69"/>
    </row>
  </sheetData>
  <customSheetViews>
    <customSheetView guid="{2757F903-1F9A-4799-A1E6-BE12A95E3A2B}" filter="1" showAutoFilter="1">
      <pageMargins left="0.511811024" right="0.511811024" top="0.78740157499999996" bottom="0.78740157499999996" header="0.31496062000000002" footer="0.31496062000000002"/>
      <autoFilter ref="Q125"/>
    </customSheetView>
  </customSheetViews>
  <mergeCells count="4">
    <mergeCell ref="C248:D248"/>
    <mergeCell ref="C249:D249"/>
    <mergeCell ref="C250:D250"/>
    <mergeCell ref="B3:J3"/>
  </mergeCells>
  <phoneticPr fontId="15" type="noConversion"/>
  <pageMargins left="0.78740157480314965" right="0.39370078740157483" top="0.78740157480314965" bottom="0.39370078740157483" header="0" footer="0"/>
  <pageSetup paperSize="9" scale="64" fitToHeight="0" orientation="portrait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G1000"/>
  <sheetViews>
    <sheetView workbookViewId="0">
      <selection activeCell="K9" sqref="K9"/>
    </sheetView>
  </sheetViews>
  <sheetFormatPr defaultColWidth="12.625" defaultRowHeight="15" customHeight="1" x14ac:dyDescent="0.2"/>
  <cols>
    <col min="1" max="2" width="12.625" customWidth="1"/>
    <col min="3" max="3" width="26.625" customWidth="1"/>
    <col min="4" max="6" width="12.625" customWidth="1"/>
  </cols>
  <sheetData>
    <row r="1" spans="1:7" x14ac:dyDescent="0.25">
      <c r="A1" s="72" t="s">
        <v>14</v>
      </c>
      <c r="B1" s="73" t="s">
        <v>15</v>
      </c>
      <c r="C1" s="74"/>
      <c r="D1" s="75"/>
      <c r="E1" s="75"/>
      <c r="F1" s="75"/>
    </row>
    <row r="2" spans="1:7" ht="45" x14ac:dyDescent="0.25">
      <c r="A2" s="76" t="s">
        <v>16</v>
      </c>
      <c r="B2" s="77" t="s">
        <v>205</v>
      </c>
      <c r="C2" s="78" t="s">
        <v>206</v>
      </c>
      <c r="D2" s="79">
        <v>15</v>
      </c>
      <c r="E2" s="77" t="s">
        <v>20</v>
      </c>
      <c r="F2" s="79">
        <v>127.1</v>
      </c>
      <c r="G2" s="28">
        <f t="shared" ref="G2:G18" si="0">ROUND(F2*D2,2)</f>
        <v>1906.5</v>
      </c>
    </row>
    <row r="3" spans="1:7" ht="45" x14ac:dyDescent="0.25">
      <c r="A3" s="76" t="s">
        <v>207</v>
      </c>
      <c r="B3" s="77"/>
      <c r="C3" s="78" t="s">
        <v>208</v>
      </c>
      <c r="D3" s="79">
        <v>15</v>
      </c>
      <c r="E3" s="77" t="s">
        <v>20</v>
      </c>
      <c r="F3" s="79">
        <v>88.66</v>
      </c>
      <c r="G3" s="28">
        <f t="shared" si="0"/>
        <v>1329.9</v>
      </c>
    </row>
    <row r="4" spans="1:7" ht="45" x14ac:dyDescent="0.25">
      <c r="A4" s="76" t="s">
        <v>209</v>
      </c>
      <c r="B4" s="77" t="s">
        <v>205</v>
      </c>
      <c r="C4" s="78" t="s">
        <v>206</v>
      </c>
      <c r="D4" s="79">
        <v>55</v>
      </c>
      <c r="E4" s="77" t="s">
        <v>20</v>
      </c>
      <c r="F4" s="79">
        <v>127.1</v>
      </c>
      <c r="G4" s="28">
        <f t="shared" si="0"/>
        <v>6990.5</v>
      </c>
    </row>
    <row r="5" spans="1:7" ht="30" x14ac:dyDescent="0.25">
      <c r="A5" s="76" t="s">
        <v>210</v>
      </c>
      <c r="B5" s="77"/>
      <c r="C5" s="78" t="s">
        <v>211</v>
      </c>
      <c r="D5" s="79">
        <v>35</v>
      </c>
      <c r="E5" s="77" t="s">
        <v>20</v>
      </c>
      <c r="F5" s="79">
        <v>12.72</v>
      </c>
      <c r="G5" s="28">
        <f>ROUND(F5*D5,2)</f>
        <v>445.2</v>
      </c>
    </row>
    <row r="6" spans="1:7" ht="45" x14ac:dyDescent="0.25">
      <c r="A6" s="76" t="s">
        <v>212</v>
      </c>
      <c r="B6" s="77"/>
      <c r="C6" s="78" t="s">
        <v>208</v>
      </c>
      <c r="D6" s="79">
        <v>10</v>
      </c>
      <c r="E6" s="77" t="s">
        <v>20</v>
      </c>
      <c r="F6" s="79">
        <v>88.66</v>
      </c>
      <c r="G6" s="28">
        <f t="shared" si="0"/>
        <v>886.6</v>
      </c>
    </row>
    <row r="7" spans="1:7" x14ac:dyDescent="0.25">
      <c r="A7" s="76" t="s">
        <v>213</v>
      </c>
      <c r="B7" s="77"/>
      <c r="C7" s="80" t="s">
        <v>214</v>
      </c>
      <c r="D7" s="79">
        <f>6*30</f>
        <v>180</v>
      </c>
      <c r="E7" s="77" t="s">
        <v>20</v>
      </c>
      <c r="F7" s="79">
        <v>36.96</v>
      </c>
      <c r="G7" s="28">
        <f t="shared" si="0"/>
        <v>6652.8</v>
      </c>
    </row>
    <row r="8" spans="1:7" ht="45" x14ac:dyDescent="0.25">
      <c r="A8" s="76" t="s">
        <v>215</v>
      </c>
      <c r="B8" s="77" t="s">
        <v>205</v>
      </c>
      <c r="C8" s="78" t="s">
        <v>206</v>
      </c>
      <c r="D8" s="79">
        <v>35</v>
      </c>
      <c r="E8" s="77" t="s">
        <v>20</v>
      </c>
      <c r="F8" s="79">
        <v>127.1</v>
      </c>
      <c r="G8" s="28">
        <f t="shared" si="0"/>
        <v>4448.5</v>
      </c>
    </row>
    <row r="9" spans="1:7" x14ac:dyDescent="0.25">
      <c r="A9" s="76" t="s">
        <v>216</v>
      </c>
      <c r="B9" s="77"/>
      <c r="C9" s="80" t="s">
        <v>217</v>
      </c>
      <c r="D9" s="79">
        <v>25</v>
      </c>
      <c r="E9" s="77" t="s">
        <v>20</v>
      </c>
      <c r="F9" s="79">
        <v>308.14999999999998</v>
      </c>
      <c r="G9" s="28">
        <f t="shared" si="0"/>
        <v>7703.75</v>
      </c>
    </row>
    <row r="10" spans="1:7" ht="30" x14ac:dyDescent="0.25">
      <c r="A10" s="76" t="s">
        <v>218</v>
      </c>
      <c r="B10" s="77"/>
      <c r="C10" s="78" t="s">
        <v>211</v>
      </c>
      <c r="D10" s="79">
        <v>20</v>
      </c>
      <c r="E10" s="77" t="s">
        <v>20</v>
      </c>
      <c r="F10" s="79">
        <v>12.72</v>
      </c>
      <c r="G10" s="28">
        <f t="shared" si="0"/>
        <v>254.4</v>
      </c>
    </row>
    <row r="11" spans="1:7" ht="45" x14ac:dyDescent="0.25">
      <c r="A11" s="76" t="s">
        <v>219</v>
      </c>
      <c r="B11" s="77"/>
      <c r="C11" s="78" t="s">
        <v>208</v>
      </c>
      <c r="D11" s="79">
        <v>30</v>
      </c>
      <c r="E11" s="77" t="s">
        <v>20</v>
      </c>
      <c r="F11" s="79">
        <v>88.66</v>
      </c>
      <c r="G11" s="28">
        <f t="shared" si="0"/>
        <v>2659.8</v>
      </c>
    </row>
    <row r="12" spans="1:7" ht="45" x14ac:dyDescent="0.25">
      <c r="A12" s="76" t="s">
        <v>220</v>
      </c>
      <c r="B12" s="77" t="s">
        <v>205</v>
      </c>
      <c r="C12" s="78" t="s">
        <v>206</v>
      </c>
      <c r="D12" s="79">
        <v>20</v>
      </c>
      <c r="E12" s="77" t="s">
        <v>20</v>
      </c>
      <c r="F12" s="79">
        <v>127.1</v>
      </c>
      <c r="G12" s="28">
        <f t="shared" si="0"/>
        <v>2542</v>
      </c>
    </row>
    <row r="13" spans="1:7" x14ac:dyDescent="0.25">
      <c r="A13" s="76" t="s">
        <v>221</v>
      </c>
      <c r="B13" s="77"/>
      <c r="C13" s="80" t="s">
        <v>217</v>
      </c>
      <c r="D13" s="79">
        <v>10</v>
      </c>
      <c r="E13" s="77" t="s">
        <v>20</v>
      </c>
      <c r="F13" s="79">
        <v>308.14999999999998</v>
      </c>
      <c r="G13" s="28">
        <f t="shared" si="0"/>
        <v>3081.5</v>
      </c>
    </row>
    <row r="14" spans="1:7" ht="45" x14ac:dyDescent="0.25">
      <c r="A14" s="76" t="s">
        <v>222</v>
      </c>
      <c r="B14" s="77"/>
      <c r="C14" s="78" t="s">
        <v>208</v>
      </c>
      <c r="D14" s="79">
        <v>20</v>
      </c>
      <c r="E14" s="77" t="s">
        <v>20</v>
      </c>
      <c r="F14" s="79">
        <v>88.66</v>
      </c>
      <c r="G14" s="28">
        <f t="shared" si="0"/>
        <v>1773.2</v>
      </c>
    </row>
    <row r="15" spans="1:7" ht="45" x14ac:dyDescent="0.25">
      <c r="A15" s="76" t="s">
        <v>223</v>
      </c>
      <c r="B15" s="77" t="s">
        <v>205</v>
      </c>
      <c r="C15" s="78" t="s">
        <v>206</v>
      </c>
      <c r="D15" s="79">
        <v>50</v>
      </c>
      <c r="E15" s="77" t="s">
        <v>20</v>
      </c>
      <c r="F15" s="79">
        <v>127.1</v>
      </c>
      <c r="G15" s="28">
        <f t="shared" si="0"/>
        <v>6355</v>
      </c>
    </row>
    <row r="16" spans="1:7" x14ac:dyDescent="0.25">
      <c r="A16" s="76" t="s">
        <v>224</v>
      </c>
      <c r="B16" s="77"/>
      <c r="C16" s="80" t="s">
        <v>217</v>
      </c>
      <c r="D16" s="79">
        <v>15</v>
      </c>
      <c r="E16" s="77" t="s">
        <v>20</v>
      </c>
      <c r="F16" s="79">
        <v>308.14999999999998</v>
      </c>
      <c r="G16" s="28">
        <f t="shared" si="0"/>
        <v>4622.25</v>
      </c>
    </row>
    <row r="17" spans="1:7" ht="30" x14ac:dyDescent="0.25">
      <c r="A17" s="76" t="s">
        <v>225</v>
      </c>
      <c r="B17" s="77"/>
      <c r="C17" s="78" t="s">
        <v>211</v>
      </c>
      <c r="D17" s="79">
        <v>50</v>
      </c>
      <c r="E17" s="77" t="s">
        <v>20</v>
      </c>
      <c r="F17" s="79">
        <v>12.72</v>
      </c>
      <c r="G17" s="28">
        <f t="shared" si="0"/>
        <v>636</v>
      </c>
    </row>
    <row r="18" spans="1:7" ht="45" x14ac:dyDescent="0.25">
      <c r="A18" s="76" t="s">
        <v>226</v>
      </c>
      <c r="B18" s="77"/>
      <c r="C18" s="78" t="s">
        <v>208</v>
      </c>
      <c r="D18" s="79">
        <v>50</v>
      </c>
      <c r="E18" s="77" t="s">
        <v>20</v>
      </c>
      <c r="F18" s="79">
        <v>88.66</v>
      </c>
      <c r="G18" s="28">
        <f t="shared" si="0"/>
        <v>4433</v>
      </c>
    </row>
    <row r="19" spans="1:7" x14ac:dyDescent="0.25">
      <c r="G19" s="28">
        <f>SUM(G2:G18)</f>
        <v>56720.9</v>
      </c>
    </row>
    <row r="20" spans="1:7" x14ac:dyDescent="0.25">
      <c r="G20" s="28">
        <f>ROUND(G19/12,2)</f>
        <v>4726.74</v>
      </c>
    </row>
    <row r="21" spans="1:7" ht="15.75" customHeight="1" x14ac:dyDescent="0.2"/>
    <row r="22" spans="1:7" ht="15.75" customHeight="1" x14ac:dyDescent="0.2"/>
    <row r="23" spans="1:7" ht="15.75" customHeight="1" x14ac:dyDescent="0.2"/>
    <row r="24" spans="1:7" ht="15.75" customHeight="1" x14ac:dyDescent="0.2"/>
    <row r="25" spans="1:7" ht="15.75" customHeight="1" x14ac:dyDescent="0.2"/>
    <row r="26" spans="1:7" ht="15.75" customHeight="1" x14ac:dyDescent="0.2"/>
    <row r="27" spans="1:7" ht="15.75" customHeight="1" x14ac:dyDescent="0.2"/>
    <row r="28" spans="1:7" ht="15.75" customHeight="1" x14ac:dyDescent="0.2"/>
    <row r="29" spans="1:7" ht="15.75" customHeight="1" x14ac:dyDescent="0.2"/>
    <row r="30" spans="1:7" ht="15.75" customHeight="1" x14ac:dyDescent="0.2"/>
    <row r="31" spans="1:7" ht="15.75" customHeight="1" x14ac:dyDescent="0.2"/>
    <row r="32" spans="1:7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ORC estrut</vt:lpstr>
      <vt:lpstr>Página1</vt:lpstr>
      <vt:lpstr>'ORC estrut'!Area_de_impressao</vt:lpstr>
      <vt:lpstr>'ORC estrut'!ORÇAMENTO.BancoRef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01464075980</dc:creator>
  <cp:lastModifiedBy>89578775172</cp:lastModifiedBy>
  <cp:lastPrinted>2022-06-13T20:10:28Z</cp:lastPrinted>
  <dcterms:created xsi:type="dcterms:W3CDTF">2021-06-11T19:52:51Z</dcterms:created>
  <dcterms:modified xsi:type="dcterms:W3CDTF">2022-06-29T19:02:34Z</dcterms:modified>
</cp:coreProperties>
</file>